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24226"/>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1/Balances Consolidados Setiembre 2021/"/>
    </mc:Choice>
  </mc:AlternateContent>
  <xr:revisionPtr revIDLastSave="0" documentId="10_ncr:200_{3F72FAFE-55D7-4D14-9DA8-E88F4FAEBFED}" xr6:coauthVersionLast="47" xr6:coauthVersionMax="47" xr10:uidLastSave="{00000000-0000-0000-0000-000000000000}"/>
  <bookViews>
    <workbookView xWindow="-108" yWindow="-108" windowWidth="23256" windowHeight="12576" firstSheet="1" activeTab="3" xr2:uid="{00000000-000D-0000-FFFF-FFFF00000000}"/>
  </bookViews>
  <sheets>
    <sheet name="Indice" sheetId="8" r:id="rId1"/>
    <sheet name="1 Informaciones Generales " sheetId="9" r:id="rId2"/>
    <sheet name=" 2,Consolidación de EEFF" sheetId="16" r:id="rId3"/>
    <sheet name="3,Variacion PN  Consolidado" sheetId="10" r:id="rId4"/>
    <sheet name="5, Notas a los EEFF AFPISA" sheetId="15" r:id="rId5"/>
    <sheet name="5,Notas a los EEFF MARKET DATA" sheetId="7" r:id="rId6"/>
    <sheet name="5,Notas a los EEFF PROCAMPO" sheetId="6" r:id="rId7"/>
    <sheet name="5,Notas a los EEFF CODESA" sheetId="14" r:id="rId8"/>
  </sheets>
  <externalReferences>
    <externalReference r:id="rId9"/>
  </externalReferenc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86" i="14" l="1"/>
  <c r="D286" i="14"/>
  <c r="E286" i="14"/>
  <c r="E285" i="14"/>
  <c r="D285" i="14"/>
  <c r="E284" i="14"/>
  <c r="B284" i="14"/>
  <c r="D274" i="14"/>
  <c r="D283" i="14"/>
  <c r="D281" i="14"/>
  <c r="C386" i="14"/>
  <c r="D304" i="14"/>
  <c r="F276" i="14"/>
  <c r="F277" i="14"/>
  <c r="F278" i="14"/>
  <c r="F259" i="14"/>
  <c r="F260" i="14"/>
  <c r="F261" i="14"/>
  <c r="F262" i="14"/>
  <c r="E264" i="14"/>
  <c r="F252" i="14"/>
  <c r="F253" i="14"/>
  <c r="F254" i="14"/>
  <c r="E234" i="14"/>
  <c r="D234" i="14"/>
  <c r="G235" i="14"/>
  <c r="G236" i="14"/>
  <c r="G237" i="14"/>
  <c r="G216" i="14"/>
  <c r="G222" i="14"/>
  <c r="G223" i="14"/>
  <c r="G224" i="14"/>
  <c r="N264" i="14"/>
  <c r="N265" i="14"/>
  <c r="N269" i="14"/>
  <c r="N274" i="14"/>
  <c r="N275" i="14"/>
  <c r="N276" i="14"/>
  <c r="N277" i="14"/>
  <c r="N278" i="14"/>
  <c r="N279" i="14"/>
  <c r="N280" i="14"/>
  <c r="N281" i="14"/>
  <c r="N282" i="14"/>
  <c r="N283" i="14"/>
  <c r="N286" i="14"/>
  <c r="N287" i="14"/>
  <c r="N288" i="14"/>
  <c r="N289" i="14"/>
  <c r="N290" i="14"/>
  <c r="N291" i="14"/>
  <c r="N292" i="14"/>
  <c r="N293" i="14"/>
  <c r="N294" i="14"/>
  <c r="N295" i="14"/>
  <c r="N296" i="14"/>
  <c r="N297" i="14"/>
  <c r="N298" i="14"/>
  <c r="N299" i="14"/>
  <c r="N300" i="14"/>
  <c r="N301" i="14"/>
  <c r="N302" i="14"/>
  <c r="N303" i="14"/>
  <c r="N304" i="14"/>
  <c r="N305" i="14"/>
  <c r="N306" i="14"/>
  <c r="N307" i="14"/>
  <c r="N308" i="14"/>
  <c r="N309" i="14"/>
  <c r="N228" i="14"/>
  <c r="N229" i="14"/>
  <c r="N230" i="14"/>
  <c r="N234" i="14"/>
  <c r="N235" i="14"/>
  <c r="N236" i="14"/>
  <c r="N237" i="14"/>
  <c r="N238" i="14"/>
  <c r="N239" i="14"/>
  <c r="N240" i="14"/>
  <c r="N241" i="14"/>
  <c r="N242" i="14"/>
  <c r="N243" i="14"/>
  <c r="N244" i="14"/>
  <c r="N245" i="14"/>
  <c r="O246" i="14"/>
  <c r="O247" i="14"/>
  <c r="O248" i="14"/>
  <c r="O249" i="14"/>
  <c r="O250" i="14"/>
  <c r="O251" i="14"/>
  <c r="N252" i="14"/>
  <c r="N253" i="14"/>
  <c r="N254" i="14"/>
  <c r="N255" i="14"/>
  <c r="N256" i="14"/>
  <c r="N257" i="14"/>
  <c r="N258" i="14"/>
  <c r="N259" i="14"/>
  <c r="N260" i="14"/>
  <c r="N261" i="14"/>
  <c r="N262" i="14"/>
  <c r="N263" i="14"/>
  <c r="N178" i="14"/>
  <c r="N179" i="14"/>
  <c r="N180" i="14"/>
  <c r="N185" i="14"/>
  <c r="N186" i="14"/>
  <c r="N187" i="14"/>
  <c r="N188" i="14"/>
  <c r="N189" i="14"/>
  <c r="N190" i="14"/>
  <c r="N191" i="14"/>
  <c r="N192" i="14"/>
  <c r="N193" i="14"/>
  <c r="N194" i="14"/>
  <c r="N195" i="14"/>
  <c r="N196" i="14"/>
  <c r="N197" i="14"/>
  <c r="N198" i="14"/>
  <c r="N199" i="14"/>
  <c r="N200" i="14"/>
  <c r="N201" i="14"/>
  <c r="N202" i="14"/>
  <c r="N203" i="14"/>
  <c r="N204" i="14"/>
  <c r="N205" i="14"/>
  <c r="N206" i="14"/>
  <c r="N207" i="14"/>
  <c r="N208" i="14"/>
  <c r="N209" i="14"/>
  <c r="N210" i="14"/>
  <c r="N211" i="14"/>
  <c r="N212" i="14"/>
  <c r="N213" i="14"/>
  <c r="N214" i="14"/>
  <c r="N215" i="14"/>
  <c r="N216" i="14"/>
  <c r="N217" i="14"/>
  <c r="N218" i="14"/>
  <c r="N219" i="14"/>
  <c r="N220" i="14"/>
  <c r="N221" i="14"/>
  <c r="N222" i="14"/>
  <c r="N223" i="14"/>
  <c r="N224" i="14"/>
  <c r="N225" i="14"/>
  <c r="N227" i="14"/>
  <c r="G153" i="14"/>
  <c r="G154" i="14"/>
  <c r="G155" i="14"/>
  <c r="G156" i="14"/>
  <c r="G157" i="14"/>
  <c r="G158" i="14"/>
  <c r="G159" i="14"/>
  <c r="G160" i="14"/>
  <c r="G152" i="14"/>
  <c r="H153" i="14"/>
  <c r="H162" i="14" s="1"/>
  <c r="G145" i="14"/>
  <c r="F135" i="14"/>
  <c r="I140" i="14"/>
  <c r="I141" i="14"/>
  <c r="I142" i="14"/>
  <c r="I148" i="14"/>
  <c r="I149" i="14"/>
  <c r="I150" i="14"/>
  <c r="I163" i="14"/>
  <c r="I164" i="14"/>
  <c r="D71" i="14"/>
  <c r="G162" i="14" l="1"/>
  <c r="C349" i="6" l="1"/>
  <c r="E258" i="6"/>
  <c r="D248" i="6"/>
  <c r="F250" i="6"/>
  <c r="C214" i="6"/>
  <c r="B205" i="6"/>
  <c r="F208" i="6"/>
  <c r="F209" i="6"/>
  <c r="F210" i="6"/>
  <c r="F225" i="6"/>
  <c r="F226" i="6"/>
  <c r="F227" i="6"/>
  <c r="F233" i="6"/>
  <c r="F234" i="6"/>
  <c r="F235" i="6"/>
  <c r="F240" i="6"/>
  <c r="F241" i="6"/>
  <c r="N177" i="6"/>
  <c r="N178" i="6"/>
  <c r="N179" i="6"/>
  <c r="N180" i="6"/>
  <c r="N185" i="6"/>
  <c r="N186" i="6"/>
  <c r="N187" i="6"/>
  <c r="N188" i="6"/>
  <c r="N189" i="6"/>
  <c r="N196" i="6"/>
  <c r="N197" i="6"/>
  <c r="N198" i="6"/>
  <c r="N199" i="6"/>
  <c r="N200" i="6"/>
  <c r="N201" i="6"/>
  <c r="N202" i="6"/>
  <c r="N203" i="6"/>
  <c r="F154" i="6"/>
  <c r="I128" i="6"/>
  <c r="I129" i="6"/>
  <c r="I130" i="6"/>
  <c r="I137" i="6"/>
  <c r="I138" i="6"/>
  <c r="I139" i="6"/>
  <c r="I148" i="6"/>
  <c r="I149" i="6"/>
  <c r="I150" i="6"/>
  <c r="D114" i="6"/>
  <c r="D68" i="6"/>
  <c r="F70" i="6"/>
  <c r="F71" i="6"/>
  <c r="F73" i="6"/>
  <c r="F74" i="6"/>
  <c r="F75" i="6"/>
  <c r="C323" i="7" l="1"/>
  <c r="D264" i="7"/>
  <c r="F264" i="7" s="1"/>
  <c r="D246" i="7"/>
  <c r="G233" i="7"/>
  <c r="G222" i="7"/>
  <c r="G223" i="7"/>
  <c r="G224" i="7"/>
  <c r="D335" i="15"/>
  <c r="C335" i="15"/>
  <c r="D331" i="15"/>
  <c r="C331" i="15"/>
  <c r="D325" i="15"/>
  <c r="C325" i="15"/>
  <c r="D313" i="15"/>
  <c r="C313" i="15"/>
  <c r="D300" i="15"/>
  <c r="C300" i="15"/>
  <c r="D292" i="15"/>
  <c r="C292" i="15"/>
  <c r="D281" i="15"/>
  <c r="C281" i="15"/>
  <c r="D276" i="15"/>
  <c r="C276" i="15"/>
  <c r="D271" i="15"/>
  <c r="C271" i="15"/>
  <c r="E252" i="15"/>
  <c r="D252" i="15"/>
  <c r="C252" i="15"/>
  <c r="F251" i="15"/>
  <c r="F250" i="15"/>
  <c r="F249" i="15"/>
  <c r="F248" i="15"/>
  <c r="F247" i="15"/>
  <c r="F252" i="15" s="1"/>
  <c r="F242" i="15"/>
  <c r="D242" i="15"/>
  <c r="C242" i="15"/>
  <c r="E241" i="15"/>
  <c r="E240" i="15"/>
  <c r="E239" i="15"/>
  <c r="E238" i="15"/>
  <c r="E237" i="15"/>
  <c r="E242" i="15" s="1"/>
  <c r="G236" i="15"/>
  <c r="E236" i="15"/>
  <c r="E235" i="15"/>
  <c r="E229" i="15"/>
  <c r="D229" i="15"/>
  <c r="C216" i="15"/>
  <c r="D208" i="15"/>
  <c r="E200" i="15"/>
  <c r="D169" i="15"/>
  <c r="E153" i="15"/>
  <c r="D153" i="15"/>
  <c r="C153" i="15"/>
  <c r="F153" i="15" s="1"/>
  <c r="F152" i="15"/>
  <c r="F151" i="15"/>
  <c r="F150" i="15"/>
  <c r="L141" i="15"/>
  <c r="J140" i="15"/>
  <c r="I140" i="15"/>
  <c r="H140" i="15"/>
  <c r="F140" i="15"/>
  <c r="E140" i="15"/>
  <c r="D140" i="15"/>
  <c r="C140" i="15"/>
  <c r="K139" i="15"/>
  <c r="G139" i="15"/>
  <c r="L139" i="15" s="1"/>
  <c r="K138" i="15"/>
  <c r="G138" i="15"/>
  <c r="L138" i="15" s="1"/>
  <c r="K137" i="15"/>
  <c r="G137" i="15"/>
  <c r="L137" i="15" s="1"/>
  <c r="K136" i="15"/>
  <c r="G136" i="15"/>
  <c r="G140" i="15" s="1"/>
  <c r="K135" i="15"/>
  <c r="L135" i="15" s="1"/>
  <c r="G135" i="15"/>
  <c r="G127" i="15"/>
  <c r="F127" i="15"/>
  <c r="E110" i="15"/>
  <c r="D110" i="15"/>
  <c r="E106" i="15"/>
  <c r="D106" i="15"/>
  <c r="E101" i="15"/>
  <c r="D101" i="15"/>
  <c r="F72" i="15"/>
  <c r="F71" i="15"/>
  <c r="F70" i="15"/>
  <c r="L140" i="15" l="1"/>
  <c r="K140" i="15"/>
  <c r="L130" i="15" s="1"/>
  <c r="L136" i="15"/>
  <c r="G142" i="6" l="1"/>
  <c r="E242" i="14" l="1"/>
  <c r="G307" i="14"/>
  <c r="E282" i="14"/>
  <c r="E280" i="14"/>
  <c r="E281" i="14"/>
  <c r="E283" i="14"/>
  <c r="E258" i="14"/>
  <c r="C184" i="14"/>
  <c r="D204" i="14"/>
  <c r="C170" i="14"/>
  <c r="G170" i="14" s="1"/>
  <c r="K171" i="14"/>
  <c r="L171" i="14" s="1"/>
  <c r="K172" i="14"/>
  <c r="L172" i="14" s="1"/>
  <c r="K173" i="14"/>
  <c r="K174" i="14"/>
  <c r="L174" i="14" s="1"/>
  <c r="K175" i="14"/>
  <c r="K170" i="14"/>
  <c r="G173" i="14"/>
  <c r="G175" i="14"/>
  <c r="L175" i="14" l="1"/>
  <c r="L173" i="14"/>
  <c r="L170" i="14"/>
  <c r="D109" i="14" l="1"/>
  <c r="E307" i="14"/>
  <c r="C307" i="14"/>
  <c r="F304" i="14"/>
  <c r="C296" i="14"/>
  <c r="E295" i="14"/>
  <c r="E296" i="14" s="1"/>
  <c r="D295" i="14"/>
  <c r="F293" i="14"/>
  <c r="F292" i="14"/>
  <c r="D291" i="14"/>
  <c r="E251" i="14"/>
  <c r="D251" i="14"/>
  <c r="D213" i="14"/>
  <c r="C213" i="14"/>
  <c r="D195" i="14"/>
  <c r="F185" i="14"/>
  <c r="E184" i="14"/>
  <c r="D184" i="14"/>
  <c r="F183" i="14"/>
  <c r="F182" i="14"/>
  <c r="J176" i="14"/>
  <c r="I176" i="14"/>
  <c r="H176" i="14"/>
  <c r="F176" i="14"/>
  <c r="E176" i="14"/>
  <c r="D176" i="14"/>
  <c r="C176" i="14"/>
  <c r="F147" i="14"/>
  <c r="E147" i="14"/>
  <c r="G144" i="14"/>
  <c r="G147" i="14" s="1"/>
  <c r="G139" i="14"/>
  <c r="F139" i="14"/>
  <c r="E139" i="14"/>
  <c r="G129" i="14"/>
  <c r="F129" i="14"/>
  <c r="E129" i="14"/>
  <c r="D113" i="14"/>
  <c r="D103" i="14"/>
  <c r="D111" i="14" s="1"/>
  <c r="E122" i="14" s="1"/>
  <c r="E134" i="14" s="1"/>
  <c r="E143" i="14" s="1"/>
  <c r="F151" i="14" s="1"/>
  <c r="D101" i="14"/>
  <c r="C86" i="14"/>
  <c r="C84" i="14"/>
  <c r="E75" i="14"/>
  <c r="F75" i="14" s="1"/>
  <c r="E72" i="14"/>
  <c r="F72" i="14" s="1"/>
  <c r="E71" i="14"/>
  <c r="D260" i="7"/>
  <c r="F178" i="7"/>
  <c r="F179" i="7"/>
  <c r="D105" i="7"/>
  <c r="D269" i="6"/>
  <c r="C203" i="6"/>
  <c r="F184" i="14" l="1"/>
  <c r="D296" i="14"/>
  <c r="F162" i="14"/>
  <c r="G176" i="14"/>
  <c r="F301" i="14"/>
  <c r="F307" i="14" s="1"/>
  <c r="D307" i="14"/>
  <c r="K176" i="14"/>
  <c r="F296" i="14"/>
  <c r="F71" i="14"/>
  <c r="D225" i="14"/>
  <c r="D238" i="14" s="1"/>
  <c r="D190" i="14"/>
  <c r="D199" i="14" s="1"/>
  <c r="C311" i="14" l="1"/>
  <c r="D255" i="14"/>
  <c r="L176" i="14"/>
  <c r="E276" i="7" l="1"/>
  <c r="G276" i="7"/>
  <c r="C276" i="7"/>
  <c r="F271" i="7"/>
  <c r="F272" i="7"/>
  <c r="F273" i="7"/>
  <c r="F274" i="7"/>
  <c r="F275" i="7"/>
  <c r="F276" i="6"/>
  <c r="F277" i="6"/>
  <c r="F278" i="6"/>
  <c r="F279" i="6"/>
  <c r="F280" i="6"/>
  <c r="F275" i="6"/>
  <c r="G281" i="6"/>
  <c r="E281" i="6"/>
  <c r="C281" i="6"/>
  <c r="D281" i="6"/>
  <c r="F281" i="6" l="1"/>
  <c r="F261" i="7" l="1"/>
  <c r="F262" i="7"/>
  <c r="F263" i="7"/>
  <c r="D103" i="7"/>
  <c r="D108" i="7" s="1"/>
  <c r="E119" i="7" s="1"/>
  <c r="E131" i="7" s="1"/>
  <c r="E140" i="7" s="1"/>
  <c r="F147" i="7" s="1"/>
  <c r="C86" i="7"/>
  <c r="C84" i="7"/>
  <c r="E75" i="7"/>
  <c r="E72" i="7"/>
  <c r="E71" i="7"/>
  <c r="E269" i="6"/>
  <c r="E268" i="6"/>
  <c r="E266" i="6"/>
  <c r="D172" i="6"/>
  <c r="D170" i="6"/>
  <c r="C173" i="6"/>
  <c r="D173" i="6" s="1"/>
  <c r="F124" i="6"/>
  <c r="F162" i="6"/>
  <c r="F125" i="6"/>
  <c r="D215" i="7" l="1"/>
  <c r="D224" i="7" s="1"/>
  <c r="C280" i="7" s="1"/>
  <c r="D186" i="7"/>
  <c r="D100" i="6"/>
  <c r="D111" i="6" s="1"/>
  <c r="E119" i="6" s="1"/>
  <c r="E131" i="6" s="1"/>
  <c r="E140" i="6" s="1"/>
  <c r="F151" i="6" s="1"/>
  <c r="D190" i="6" s="1"/>
  <c r="D218" i="6" s="1"/>
  <c r="D228" i="6" s="1"/>
  <c r="C285" i="6" s="1"/>
  <c r="E84" i="6"/>
  <c r="C82" i="6"/>
  <c r="C84" i="6" s="1"/>
  <c r="C81" i="6"/>
  <c r="C83" i="6" s="1"/>
  <c r="E72" i="6"/>
  <c r="F72" i="6" s="1"/>
  <c r="E69" i="6"/>
  <c r="F69" i="6" s="1"/>
  <c r="E68" i="6"/>
  <c r="F68" i="6" s="1"/>
  <c r="E9" i="8" l="1"/>
  <c r="D234" i="7" l="1"/>
  <c r="D265" i="7"/>
  <c r="C255" i="7"/>
  <c r="E254" i="7"/>
  <c r="E253" i="7"/>
  <c r="E252" i="7"/>
  <c r="E234" i="7"/>
  <c r="E228" i="7"/>
  <c r="E220" i="7"/>
  <c r="D203" i="7"/>
  <c r="C203" i="7"/>
  <c r="D191" i="7"/>
  <c r="F181" i="7"/>
  <c r="E180" i="7"/>
  <c r="D180" i="7"/>
  <c r="C180" i="7"/>
  <c r="J172" i="7"/>
  <c r="I172" i="7"/>
  <c r="H172" i="7"/>
  <c r="F172" i="7"/>
  <c r="E172" i="7"/>
  <c r="D172" i="7"/>
  <c r="C172" i="7"/>
  <c r="K171" i="7"/>
  <c r="G171" i="7"/>
  <c r="K170" i="7"/>
  <c r="G170" i="7"/>
  <c r="K169" i="7"/>
  <c r="G169" i="7"/>
  <c r="K168" i="7"/>
  <c r="G168" i="7"/>
  <c r="K167" i="7"/>
  <c r="G167" i="7"/>
  <c r="G166" i="7"/>
  <c r="L166" i="7" s="1"/>
  <c r="F158" i="7"/>
  <c r="F143" i="7"/>
  <c r="E143" i="7"/>
  <c r="G141" i="7"/>
  <c r="G143" i="7" s="1"/>
  <c r="G136" i="7"/>
  <c r="F136" i="7"/>
  <c r="E136" i="7"/>
  <c r="G126" i="7"/>
  <c r="F126" i="7"/>
  <c r="E126" i="7"/>
  <c r="D110" i="7"/>
  <c r="D106" i="7"/>
  <c r="D101" i="7"/>
  <c r="F75" i="7"/>
  <c r="F72" i="7"/>
  <c r="F71" i="7"/>
  <c r="C265" i="6"/>
  <c r="D265" i="6" s="1"/>
  <c r="F266" i="6"/>
  <c r="E259" i="6"/>
  <c r="C260" i="6"/>
  <c r="D239" i="6"/>
  <c r="D207" i="6"/>
  <c r="L170" i="6"/>
  <c r="J176" i="6"/>
  <c r="I176" i="6"/>
  <c r="H176" i="6"/>
  <c r="F176" i="6"/>
  <c r="E176" i="6"/>
  <c r="C176" i="6"/>
  <c r="D176" i="6"/>
  <c r="G141" i="6"/>
  <c r="D276" i="7" l="1"/>
  <c r="F270" i="7"/>
  <c r="F276" i="7" s="1"/>
  <c r="L170" i="7"/>
  <c r="L169" i="7"/>
  <c r="L167" i="7"/>
  <c r="L171" i="7"/>
  <c r="E265" i="7"/>
  <c r="F265" i="7"/>
  <c r="D255" i="7"/>
  <c r="L168" i="7"/>
  <c r="E255" i="7"/>
  <c r="K172" i="7"/>
  <c r="F180" i="7"/>
  <c r="G172" i="7"/>
  <c r="C265" i="7"/>
  <c r="C207" i="6"/>
  <c r="L172" i="7" l="1"/>
  <c r="E270" i="6"/>
  <c r="D267" i="6"/>
  <c r="D260" i="6"/>
  <c r="E257" i="6"/>
  <c r="D251" i="6"/>
  <c r="E239" i="6"/>
  <c r="E232" i="6"/>
  <c r="E224" i="6"/>
  <c r="D195" i="6"/>
  <c r="F185" i="6"/>
  <c r="E184" i="6"/>
  <c r="D184" i="6"/>
  <c r="C184" i="6"/>
  <c r="F183" i="6"/>
  <c r="F182" i="6"/>
  <c r="G175" i="6"/>
  <c r="K174" i="6"/>
  <c r="G174" i="6"/>
  <c r="K173" i="6"/>
  <c r="K172" i="6"/>
  <c r="K171" i="6"/>
  <c r="L171" i="6" s="1"/>
  <c r="G147" i="6"/>
  <c r="F147" i="6"/>
  <c r="E147" i="6"/>
  <c r="G136" i="6"/>
  <c r="F136" i="6"/>
  <c r="E136" i="6"/>
  <c r="G126" i="6"/>
  <c r="F126" i="6"/>
  <c r="E126" i="6"/>
  <c r="D103" i="6"/>
  <c r="D98" i="6"/>
  <c r="L173" i="6" l="1"/>
  <c r="E260" i="6"/>
  <c r="L174" i="6"/>
  <c r="G176" i="6"/>
  <c r="L172" i="6"/>
  <c r="F184" i="6"/>
  <c r="K175" i="6"/>
  <c r="K176" i="6" s="1"/>
  <c r="C270" i="6"/>
  <c r="L175" i="6" l="1"/>
  <c r="L176" i="6" s="1"/>
  <c r="F270" i="6" l="1"/>
  <c r="D270" i="6"/>
</calcChain>
</file>

<file path=xl/sharedStrings.xml><?xml version="1.0" encoding="utf-8"?>
<sst xmlns="http://schemas.openxmlformats.org/spreadsheetml/2006/main" count="1279" uniqueCount="534">
  <si>
    <t>Índice</t>
  </si>
  <si>
    <t>N°</t>
  </si>
  <si>
    <t>Informacion General Respecto A La Consolidacion</t>
  </si>
  <si>
    <t>Balance General Consolidado</t>
  </si>
  <si>
    <t>Estado De Resultados Consolidados</t>
  </si>
  <si>
    <t>Estado De Variacion Del Patrimonio Neto</t>
  </si>
  <si>
    <t>Notas A Los Estados Financieros por Subsidiarias</t>
  </si>
  <si>
    <t/>
  </si>
  <si>
    <t>Nota 1.- INFORMACIÓN BÁSICA RESPECTO A LA CONSOLIDACION DE BALANCES</t>
  </si>
  <si>
    <t>Todas estas empresas tienen su domicilio legal en el Edificio Investor Center, situado en la Avenida Brasilia 764.</t>
  </si>
  <si>
    <t>Nota 2.- Procedimientos utilizados para la Consolidación</t>
  </si>
  <si>
    <t>2.2. Porcentajes de participación de Investor Casa de Bolsa SA en las siguientes subsidiarias;</t>
  </si>
  <si>
    <t>Acciones en Empresas</t>
  </si>
  <si>
    <t>% Participación</t>
  </si>
  <si>
    <t>Investor AFPISA</t>
  </si>
  <si>
    <t>Procampo</t>
  </si>
  <si>
    <t>Market Data</t>
  </si>
  <si>
    <t>2.3. Criterio utilizados para realizar el balance consolidado</t>
  </si>
  <si>
    <t>Las subsidiarias operan bajo la misma administración, las cuentas y operaciones inter empresas consolidadas han sido eliminadas en la preparación de los estados financieros consolidados.</t>
  </si>
  <si>
    <t>Investor Casa de Bolsa no registro en su balance individual el Valor Proporcional Patrimonial para este periodo 2021.</t>
  </si>
  <si>
    <t>El Patrimonio Neto de los Estados Consolidados fueron ajustados en base a los resultados proporcionales que le corresponde</t>
  </si>
  <si>
    <t>a la Controlante, es decir Investor Casa de Bolsa SA, en cada una de sus subsidiarias</t>
  </si>
  <si>
    <t xml:space="preserve">2.5 – Notas a los Estados Financieros </t>
  </si>
  <si>
    <t>INVESTOR CASA DE BOLSA SA</t>
  </si>
  <si>
    <t>Capital Integrado</t>
  </si>
  <si>
    <t>Reservas</t>
  </si>
  <si>
    <t>Reserva Legal</t>
  </si>
  <si>
    <t>Ingresos</t>
  </si>
  <si>
    <t>Ingresos Operativos</t>
  </si>
  <si>
    <t>Ingresos No Operativos</t>
  </si>
  <si>
    <t>Ingresos Extraordinarios</t>
  </si>
  <si>
    <t>Egresos Operativos</t>
  </si>
  <si>
    <t>Costo De Ventas</t>
  </si>
  <si>
    <t>Gastos De Ventas O Comercialización</t>
  </si>
  <si>
    <t>Otros Gastos De Ventas</t>
  </si>
  <si>
    <t>Gastos De Administración</t>
  </si>
  <si>
    <t>Remuneración Personal Superior</t>
  </si>
  <si>
    <t>Otros Gastos Administrativos</t>
  </si>
  <si>
    <t>Gastos Bancarios Y Financieros</t>
  </si>
  <si>
    <t>Intereses Pagados A Entidades Bancarias</t>
  </si>
  <si>
    <t>Diferencia De Cambio</t>
  </si>
  <si>
    <t>Otros Resultados No Operativos</t>
  </si>
  <si>
    <t>Pérdida Extraordinarias</t>
  </si>
  <si>
    <t>Resultado del Ejercicio</t>
  </si>
  <si>
    <t>ESTADO CONSOLIDADO DE VARIACION PATRIMONIO NETO</t>
  </si>
  <si>
    <t>CONCEPTO</t>
  </si>
  <si>
    <t xml:space="preserve">SALDO AL INICIO DEL EJERCICIO </t>
  </si>
  <si>
    <t>Utilidad Consolidada</t>
  </si>
  <si>
    <t>SALDO AL CIERRE DEL EJERCICIO</t>
  </si>
  <si>
    <t>Aportes no capitalizados</t>
  </si>
  <si>
    <t>Resultados acumulados</t>
  </si>
  <si>
    <t>*Resultados del ejercicio</t>
  </si>
  <si>
    <t>TOTAL</t>
  </si>
  <si>
    <t>NOTAS A LOS ESTADOS FINANCIEROS</t>
  </si>
  <si>
    <t>Nota 1.- INFORMACIÓN BÁSICA DE LA ADMINISTRADORA</t>
  </si>
  <si>
    <t>1.1 Naturaleza jurídica de las Actividades de la sociedad:</t>
  </si>
  <si>
    <t>Nota 2.- Principales políticas y prácticas contables aplicadas.</t>
  </si>
  <si>
    <t xml:space="preserve">2.2. La moneda de cuenta </t>
  </si>
  <si>
    <t>2.3 Política de Constitución de Previsiones:</t>
  </si>
  <si>
    <t xml:space="preserve">La entidad no tiene saldos de clientes, por tanto no existen partidas que requieran la constitución de previsiones. </t>
  </si>
  <si>
    <t xml:space="preserve">2.4 Bienes de Uso </t>
  </si>
  <si>
    <t xml:space="preserve"> </t>
  </si>
  <si>
    <t>Los bienes de uso se exponen a sus costos históricos. La política de revalúo y depreciación adoptada es a partir del año siguiente a la incorporación. Lo bienes de uso serán depreciados por un sistema lineal, de conformidad con los años de vida útil estimado, y revaluados al cierre del ejercicio de conformidad con los coeficientes publicados por la Administración Tributaria.</t>
  </si>
  <si>
    <t>2.5 – Valuación de las Inversiones</t>
  </si>
  <si>
    <t>2.6 Política de Reconocimiento de Ingresos:</t>
  </si>
  <si>
    <t>2.7 Normas a para  Consolidación de estados financieros:</t>
  </si>
  <si>
    <t>La entidad no consolida estados financieros, pues no es controlante de ninguna sociedad.</t>
  </si>
  <si>
    <t xml:space="preserve">2.8 Gastos de Constitución y Organización </t>
  </si>
  <si>
    <t xml:space="preserve">Representa los gastos preoperativos efectuados en el periodo de formación, y corresponden a trámites legales. </t>
  </si>
  <si>
    <t>Nota 3.- Cambio de políticas y procedimientos de contabilidad</t>
  </si>
  <si>
    <t>La Administradora no ha cambiado, ni tiene previsto cambiar sus políticas y/o procedimientos contables.</t>
  </si>
  <si>
    <t>Tipo de cambio comprador</t>
  </si>
  <si>
    <t>Tipo de cambio vendedor</t>
  </si>
  <si>
    <t>ACTIVOS Y PASIVOS EN MONEDA EXTRANJERA</t>
  </si>
  <si>
    <t>Detalle</t>
  </si>
  <si>
    <t>Moneda extranjera clase</t>
  </si>
  <si>
    <t>Moneda extranjera monto</t>
  </si>
  <si>
    <t>Cambio vigente</t>
  </si>
  <si>
    <t xml:space="preserve">Activos </t>
  </si>
  <si>
    <t>USD</t>
  </si>
  <si>
    <t>Activos Corrientes</t>
  </si>
  <si>
    <t>Comisiones a cobrar corto plazo</t>
  </si>
  <si>
    <t>Activos No Corrientes</t>
  </si>
  <si>
    <t>(Detallar)</t>
  </si>
  <si>
    <t>Pasivos Corrientes</t>
  </si>
  <si>
    <t>Pasivos No Corrientes</t>
  </si>
  <si>
    <t>Concepto</t>
  </si>
  <si>
    <t>Tipo de Cambio Actual</t>
  </si>
  <si>
    <t xml:space="preserve">tipo de cambio periodo anterior </t>
  </si>
  <si>
    <t>(*)Se originan exclusivamente en las comisiones provisionadas al cierre de cada mes, y percibidas con posterioridad</t>
  </si>
  <si>
    <t>Efectivos en moneda nacional y extranjera en bancos disponibles en la empresa y bancos de plaza</t>
  </si>
  <si>
    <t>DISPONIBILIDADES</t>
  </si>
  <si>
    <t>CUENTAS</t>
  </si>
  <si>
    <t>Caja</t>
  </si>
  <si>
    <t>Bancos</t>
  </si>
  <si>
    <t>Valores al Cobro</t>
  </si>
  <si>
    <t>BANCOS</t>
  </si>
  <si>
    <t xml:space="preserve">Banco Regional Cta. Cte. </t>
  </si>
  <si>
    <t>Banco Itaú Cta.Cte.Gs.</t>
  </si>
  <si>
    <t>Investor Casa de Bolsa S.A.</t>
  </si>
  <si>
    <t xml:space="preserve">5.2 -  INVERSIONES: </t>
  </si>
  <si>
    <t>Saldo en cartera de  bonos y certificado de depósitos de ahorros, valuados al precio de mercado de acuerdo al siguiente detalle:</t>
  </si>
  <si>
    <t>5.3 -  CREDITOS:</t>
  </si>
  <si>
    <t>Derechos contra terceros de acuerdo al siguiente detalle:</t>
  </si>
  <si>
    <t>CREDITOS</t>
  </si>
  <si>
    <t>Comisiones a Cobrar</t>
  </si>
  <si>
    <t>IVA CREDITO FISCAL</t>
  </si>
  <si>
    <t>Préstamo al personal</t>
  </si>
  <si>
    <t>Cuentas a Cobrar a entidades vinculadas (1)</t>
  </si>
  <si>
    <t>5.4-  BIENES DE USOS</t>
  </si>
  <si>
    <t>VALORES ORIGINALES</t>
  </si>
  <si>
    <t>DEPRECIACIONES</t>
  </si>
  <si>
    <t>VALOR NETO CONT.</t>
  </si>
  <si>
    <t>SALDO ANT.</t>
  </si>
  <si>
    <t>ALTAS</t>
  </si>
  <si>
    <t xml:space="preserve">BAJAS </t>
  </si>
  <si>
    <t>REVALUO</t>
  </si>
  <si>
    <t>SALDO AL INICIO</t>
  </si>
  <si>
    <t xml:space="preserve">ALTAS </t>
  </si>
  <si>
    <t>BAJAS</t>
  </si>
  <si>
    <t>SALDO AL CIERRE</t>
  </si>
  <si>
    <t>MUEBLES</t>
  </si>
  <si>
    <t>MAQUINARIAS</t>
  </si>
  <si>
    <t>EQUIPOS DE INFORMÁTICA</t>
  </si>
  <si>
    <t>ELECTRODOMESTICO</t>
  </si>
  <si>
    <t>MEJORA EN PREDIO AJENO</t>
  </si>
  <si>
    <t>TOTAL EJ. ANT.</t>
  </si>
  <si>
    <t>5.5-  CARGOS DIFERIDOS</t>
  </si>
  <si>
    <t>Representa gastos preoperativos y demás trámites necesarios para la formalización de la administradora, que por sus características serán afectados a resultados en cinco años. En el cuadro siguiente se detalla la composición.</t>
  </si>
  <si>
    <t>SALDO INICIAL</t>
  </si>
  <si>
    <t xml:space="preserve">AUMENTOS </t>
  </si>
  <si>
    <t xml:space="preserve">AMORTIZACIONES </t>
  </si>
  <si>
    <t>SALDO NETO FINAL</t>
  </si>
  <si>
    <t>GASTOS DE CONSTITUCIÓN</t>
  </si>
  <si>
    <t>GASTOS DE DESARROLLO</t>
  </si>
  <si>
    <t>Total actual</t>
  </si>
  <si>
    <t>Total ejercicio anterior</t>
  </si>
  <si>
    <t>5.6- INTANGIBLES</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</si>
  <si>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</si>
  <si>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ACTIVOS INTANGIBLES</t>
  </si>
  <si>
    <t>Licencia Software</t>
  </si>
  <si>
    <t>Sistema en Desarrollo</t>
  </si>
  <si>
    <t>Licencia Office</t>
  </si>
  <si>
    <t>Amortizaciones</t>
  </si>
  <si>
    <t>5.7- OTROS ACTIVOS CORRIENTES Y NO CORRIENTES</t>
  </si>
  <si>
    <t>No existen otros activos corrientes y no corrientes que reportar</t>
  </si>
  <si>
    <t>5.8- PRESTAMOS FINANCIEROS A CORTO Y LARGO PLAZO</t>
  </si>
  <si>
    <t>INSTITUCION</t>
  </si>
  <si>
    <t>CORTO PLAZO</t>
  </si>
  <si>
    <t>LARGO PLAZO</t>
  </si>
  <si>
    <t>NO APLICABLE NO SE TIENE PRESAMOS FINANCIEROS</t>
  </si>
  <si>
    <t>Total anterior</t>
  </si>
  <si>
    <t>5.9- DOCUMENTOS Y CUENTAS POR PAGAR (CORTO Y LARGO PLAZO)</t>
  </si>
  <si>
    <t>CONCEPTO (TIPO DE OPERACIÓN O SERVICIO)</t>
  </si>
  <si>
    <t>NO APLICABLE</t>
  </si>
  <si>
    <t xml:space="preserve"> CUENTAS VARIAS A PAGAR</t>
  </si>
  <si>
    <t>Proveedores</t>
  </si>
  <si>
    <t>PRINTEC</t>
  </si>
  <si>
    <t>SOSA JOVELLANOS AUD. &amp; CONS.</t>
  </si>
  <si>
    <t>TOTAL AÑO ANTERIOR</t>
  </si>
  <si>
    <t xml:space="preserve"> PROVISIONES</t>
  </si>
  <si>
    <t>DEUDAS FISCALES Y SOCIALES</t>
  </si>
  <si>
    <t>DIRECCION GENERAL DE RECAUDACIONES</t>
  </si>
  <si>
    <t>APORTES Y -RETEN. A PAGAR IPS</t>
  </si>
  <si>
    <t>5.10- (*)CUENTAS A PAGAR A PERSONAS Y EMPRESAS RELACIONADAS (CORTO Y LARGO PLAZO)</t>
  </si>
  <si>
    <t>EDGE SA</t>
  </si>
  <si>
    <t>IN POSITIVA</t>
  </si>
  <si>
    <t>5.11- OTROS PASIVOS CORRIENTES Y NO CORRIENTES</t>
  </si>
  <si>
    <t>5.12- SALDOS Y TRANSACCIONES CON PERSONAS Y EMPRESAS RELACIONADAS (CORRIENTES Y NO CORRIENTES)</t>
  </si>
  <si>
    <t>SALDO Y TRANSACCIONES CON PERSONAS Y EMPRESAS RELACIONADAS</t>
  </si>
  <si>
    <t>NOMBRE DE PERSONA  RELCIONADA</t>
  </si>
  <si>
    <t xml:space="preserve">TIPO DE OPERACIONES </t>
  </si>
  <si>
    <t>PERIODO ACTUAL</t>
  </si>
  <si>
    <t>PERIODO ANTERIOR</t>
  </si>
  <si>
    <t>SOPORTE INFORMÁTICO</t>
  </si>
  <si>
    <t>ASESORIA</t>
  </si>
  <si>
    <t>EXPENSAS / ALQUILERES</t>
  </si>
  <si>
    <t>5.13- RESULTADO CON PERSONAS Y EMPRESAS VINCULADAS</t>
  </si>
  <si>
    <t>RESULTADO CON OPERACIONES Y EMPRESAS VINCULADAS</t>
  </si>
  <si>
    <t>TOTAL INGRESOS</t>
  </si>
  <si>
    <t>TOTAL EGRESOS</t>
  </si>
  <si>
    <t>RESULTADO DEL EJERCICIO ACTUAL</t>
  </si>
  <si>
    <t>RESULTADO DEL EJERCICIO ANTERIOR</t>
  </si>
  <si>
    <t>CODESARROLLOS SA</t>
  </si>
  <si>
    <t>INCUBATE SA</t>
  </si>
  <si>
    <t>PROCAMPO GERENCIAMIENTO SA</t>
  </si>
  <si>
    <t>METIS SA</t>
  </si>
  <si>
    <t>5.14- PATRIMONIO</t>
  </si>
  <si>
    <t>AUMENTOS</t>
  </si>
  <si>
    <t>DISMINUCION</t>
  </si>
  <si>
    <t>Resultados del ejercicio</t>
  </si>
  <si>
    <t>5.15- PROVISIONES</t>
  </si>
  <si>
    <t>SALDO PERIODO ACTUAL</t>
  </si>
  <si>
    <t>SALDO PERIODO ANTERIOR</t>
  </si>
  <si>
    <t>- Deducidas del activo</t>
  </si>
  <si>
    <t>Total</t>
  </si>
  <si>
    <t>- Incluidas en el pasivo</t>
  </si>
  <si>
    <t>5.16- INGRESOS</t>
  </si>
  <si>
    <t>INGRESOS POR SERVICIOS</t>
  </si>
  <si>
    <t>COMISIONES COBRADAS</t>
  </si>
  <si>
    <t>INGRESOS FINANCIEROS</t>
  </si>
  <si>
    <t>INTERESES GANADOS</t>
  </si>
  <si>
    <t>INGRESOS POR OPERACIONES Y SERVICIOS A PERSONAS RELACIONADAS</t>
  </si>
  <si>
    <t>INGRESOS VARIOS</t>
  </si>
  <si>
    <t xml:space="preserve">OTROS INGRESOS </t>
  </si>
  <si>
    <t>GANANCIAS EN OPERACIONES</t>
  </si>
  <si>
    <t>DESCUENTO AL PERSONAL</t>
  </si>
  <si>
    <t>INTERESES POR SERVICIOS</t>
  </si>
  <si>
    <t>DIFERENCIA DE CAMBIOS</t>
  </si>
  <si>
    <t>5.17- EGRESOS</t>
  </si>
  <si>
    <t xml:space="preserve">Gastos de venta </t>
  </si>
  <si>
    <t>COMISIONES PAGADAS</t>
  </si>
  <si>
    <t>OTROS BENEFICIOS AL PERSONAL</t>
  </si>
  <si>
    <t>REMUNERACIONES Y CARGAS SOCIALES</t>
  </si>
  <si>
    <t>HONORARIOS PROFESIONALES Y TÉCNICOS</t>
  </si>
  <si>
    <t>ALQUILERES PAGADOS</t>
  </si>
  <si>
    <t>SERVICIOS BÁSICOS</t>
  </si>
  <si>
    <t>GASTOS DE MOVILIDAD</t>
  </si>
  <si>
    <t>UTILES, PAPELERÍA E IMPRESOS</t>
  </si>
  <si>
    <t>IMPUESTOS, PATENTES TASAS</t>
  </si>
  <si>
    <t>GASOS DE ESCRIBANÍA</t>
  </si>
  <si>
    <t>GASTOS VARIOS</t>
  </si>
  <si>
    <t>GASTOS DE SEMINARIOS Y CAPACITACIÓN</t>
  </si>
  <si>
    <t>GASTOS NO DEDUCIBLES</t>
  </si>
  <si>
    <t>Gastos Financieros</t>
  </si>
  <si>
    <t>INTERESES PAGADOS A BANCOS</t>
  </si>
  <si>
    <t>COMISIONES PAGADAS A BANCOS</t>
  </si>
  <si>
    <t>COMISIONES PAGADAS A CASA DE BOLSA</t>
  </si>
  <si>
    <t>ARANCELES PAGADOS BVPASA</t>
  </si>
  <si>
    <t>ARANCELES PAGADOS CNV</t>
  </si>
  <si>
    <t>CANON ANUAL SEPRELAD</t>
  </si>
  <si>
    <t>Egresos por operaciones y servicios de personas relacionadas</t>
  </si>
  <si>
    <t>Otros egresos</t>
  </si>
  <si>
    <t>DEPRECIACIÓN BIENES DE USO</t>
  </si>
  <si>
    <t xml:space="preserve">AMORTIZACIÓN CARGOS DIFERIDOS E INTANGIBLES </t>
  </si>
  <si>
    <t>6- INFORMACION REFERENTE A LAS CONTINGENCIAS Y COMPROMISOS</t>
  </si>
  <si>
    <t>NO APLICABLE, LA ADMINISTRADORA REGISTRA COMPROMISOS DIRECTOS.</t>
  </si>
  <si>
    <t>NO APLICABLE, NO SE TIENEN RIESGOS CONTINGENTES.</t>
  </si>
  <si>
    <t>7 - HECHOS POSTERIORES AL CIERRE TRIMESTRE</t>
  </si>
  <si>
    <t>La entidad no realiza constitución de previsiones.</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</si>
  <si>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</si>
  <si>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Los ingresos son reconocidos con base en el criterio de lo devengado, de conformidad con las disposiciones de las Normas Contables, y las disposiciones de la Administración Tributaria.</t>
  </si>
  <si>
    <t>La entidad no ha consolidado estados financieros, en este periodo.</t>
  </si>
  <si>
    <t>La Sociedad  no ha cambiado, ni tiene previsto cambiar sus políticas y/o procedimientos contables.</t>
  </si>
  <si>
    <t>Periodo Actual</t>
  </si>
  <si>
    <t>Ejercicio Anterior</t>
  </si>
  <si>
    <t>C-   Diferencia de cambio en moneda extranjera</t>
  </si>
  <si>
    <t>5.1-   DIPONIBILIDADES</t>
  </si>
  <si>
    <t>Banco Itaú Cta.Cte.u$s.</t>
  </si>
  <si>
    <t>TITULOS EN CARTERA GS.</t>
  </si>
  <si>
    <t>TOTAL TITULOS EN CARTERA GS.</t>
  </si>
  <si>
    <t>TOTAL ACCIONES EN CARTERA GS.</t>
  </si>
  <si>
    <t>5.3 - CUENTAS A COBRAR</t>
  </si>
  <si>
    <t>Clientes Gs</t>
  </si>
  <si>
    <t>Clientes U$S</t>
  </si>
  <si>
    <t>Cuentas a Cobrar Empresas Vinculadas Gs</t>
  </si>
  <si>
    <t>Anticipo Impuesto a la Renta</t>
  </si>
  <si>
    <t>Documentos a cobrar</t>
  </si>
  <si>
    <t>Anticipos a Proveedores Locales Gs</t>
  </si>
  <si>
    <t>Anticipos a Proveedores Locales U$S</t>
  </si>
  <si>
    <t xml:space="preserve">                   No existen otros activos corrientes y no corrientes que reportar</t>
  </si>
  <si>
    <t>G - CUENTAS VARIAS A PAGAR</t>
  </si>
  <si>
    <t>Proveedor</t>
  </si>
  <si>
    <t>H.- PROVISIONES</t>
  </si>
  <si>
    <t>5.10- CUENTAS A PAGAR A PERSONAS Y EMPRESAS RELACIONADAS (CORTO Y LARGO PLAZO)</t>
  </si>
  <si>
    <t>Gs</t>
  </si>
  <si>
    <t>EDGE</t>
  </si>
  <si>
    <t>CATTLE</t>
  </si>
  <si>
    <t>JESUS BAEZ</t>
  </si>
  <si>
    <t>Ventas De Mercaderías Gravadas Por el IVA</t>
  </si>
  <si>
    <t>Venta de  Ganados Vacunos - Gravadas</t>
  </si>
  <si>
    <t>Servicios Gravados</t>
  </si>
  <si>
    <t>Servicios De Administración de Campo</t>
  </si>
  <si>
    <t>Utilidad En Venta De Inversiones</t>
  </si>
  <si>
    <t>Recupero De Gastos</t>
  </si>
  <si>
    <t>Intereses Cobrados</t>
  </si>
  <si>
    <t>Costo De Ventas Gravadas Por El Iva</t>
  </si>
  <si>
    <t>Costos de Ventas de Ganado Vacuno - Compradas -</t>
  </si>
  <si>
    <t xml:space="preserve">Otros Gastos de Ventas </t>
  </si>
  <si>
    <t>Formularios y Guías  por ventas</t>
  </si>
  <si>
    <t>Sueldos Y Jornales</t>
  </si>
  <si>
    <t>Aporte Patronal</t>
  </si>
  <si>
    <t>Servicios Contratados</t>
  </si>
  <si>
    <t>Servicios Personales</t>
  </si>
  <si>
    <t>Alquileres</t>
  </si>
  <si>
    <t>Agua, Luz, Teléfono E Internet</t>
  </si>
  <si>
    <t>Movilidad</t>
  </si>
  <si>
    <t>Combustibles Y Lubricantes</t>
  </si>
  <si>
    <t>Reparaciones Y Mantenimientos</t>
  </si>
  <si>
    <t>Seguros Devengados</t>
  </si>
  <si>
    <t>Útiles De Oficina</t>
  </si>
  <si>
    <t>Impuestos, Patentes, Tasas Y Otras Contr</t>
  </si>
  <si>
    <t>Gastos No Deducibles</t>
  </si>
  <si>
    <t>Dominios Y Suscripciones</t>
  </si>
  <si>
    <t>Gastos de Estancia</t>
  </si>
  <si>
    <t>Movilidad y Gastos de viajes al interior - Estancia</t>
  </si>
  <si>
    <t>Utilidad Por Diferencia De Cambio</t>
  </si>
  <si>
    <t>Perdida Por Diferencia De Cambio</t>
  </si>
  <si>
    <t>7 - HECHOS POSTERIORES AL CIERRE</t>
  </si>
  <si>
    <t>No existen hechos posteriores que pudieran modificar significativamente la posición financiera de la entidad.</t>
  </si>
  <si>
    <t>5.3 -CUENTAS A COBRAR :</t>
  </si>
  <si>
    <t>Estados de Resultados</t>
  </si>
  <si>
    <t>Honorarios Profesionales</t>
  </si>
  <si>
    <t>Servicios Contratados - Para Empresas paga IRE-</t>
  </si>
  <si>
    <t>Servicios Personales - Personas Físicas no Profesionales</t>
  </si>
  <si>
    <t>Gastos Varios</t>
  </si>
  <si>
    <t>Nota 1.- INFORMACIÓN BÁSICA DE LA SOCIEDAD</t>
  </si>
  <si>
    <t xml:space="preserve">Codesarrollos </t>
  </si>
  <si>
    <t>Aumentos /    Disminuciones</t>
  </si>
  <si>
    <t>Saldo al 30/06/2021</t>
  </si>
  <si>
    <t>Ver cuadro de Inversiones</t>
  </si>
  <si>
    <t>HONORARIOS A DEVENGAR</t>
  </si>
  <si>
    <t>NO APLICABLE, no existen otros pasivos que reportar</t>
  </si>
  <si>
    <t>Reserva legal</t>
  </si>
  <si>
    <t>INGR. DIVIDENDOS PERCIBIDOS</t>
  </si>
  <si>
    <t>VENTA DE ACTIVOS FIJOS</t>
  </si>
  <si>
    <t>No existen hechos relevantes posteriores al cierre del trimestre,</t>
  </si>
  <si>
    <t>Multas Y Sanciones</t>
  </si>
  <si>
    <t>Uniforme</t>
  </si>
  <si>
    <t>Comisiones Bancarias Y Financieras</t>
  </si>
  <si>
    <t>Iva Gnd</t>
  </si>
  <si>
    <t>IVA Gastos</t>
  </si>
  <si>
    <t>Gastos Operativos</t>
  </si>
  <si>
    <t>Descripción</t>
  </si>
  <si>
    <t>Ingresos por Servicios (Gravadas de IVA)</t>
  </si>
  <si>
    <t>Ingresos por Servicios de Publicidad</t>
  </si>
  <si>
    <t>INVENTARIOS</t>
  </si>
  <si>
    <t>ACREEDORES /CUENTAS A PAGAR</t>
  </si>
  <si>
    <t>Ventas De Mercaderías Exentas Del Iva</t>
  </si>
  <si>
    <t>Venta de Títulos de  Deuda - Valores (CDAs y Bonos)</t>
  </si>
  <si>
    <t>Ingresos de Constructora</t>
  </si>
  <si>
    <t>Ingreso por Certificación de Obras</t>
  </si>
  <si>
    <t>Ingresos por Administración y Dirección de Obra</t>
  </si>
  <si>
    <t>Ingresos por Asesoramiento</t>
  </si>
  <si>
    <t>Intereses y Rendimientos de Inversiones</t>
  </si>
  <si>
    <t>Indemnizaciones de Seguros de Obra</t>
  </si>
  <si>
    <t>Costo De Obras</t>
  </si>
  <si>
    <t>Costo De Obras Gravadas de IVA</t>
  </si>
  <si>
    <t>Costo de Obra Certificadas</t>
  </si>
  <si>
    <t>Costo De Ventas Exentas Del Iva</t>
  </si>
  <si>
    <t>Costo de Venta de Títulos de Deuda (Bonos y Cdas)</t>
  </si>
  <si>
    <t>Otros Gastos de Ventas</t>
  </si>
  <si>
    <t>Publicidad Y Propaganda</t>
  </si>
  <si>
    <t>Comisiones por Venta de Departamento</t>
  </si>
  <si>
    <t>Otros Beneficios Al Personal</t>
  </si>
  <si>
    <t>Seguros Pagados</t>
  </si>
  <si>
    <t>Impuestos, Patentes, Tasas Y Otras Contribuciones</t>
  </si>
  <si>
    <t>Gastos de Limpieza</t>
  </si>
  <si>
    <t>Gastos de Expensa</t>
  </si>
  <si>
    <t>Gastos de Oficina</t>
  </si>
  <si>
    <t>Pérdida En Venta De Inversiones</t>
  </si>
  <si>
    <t>CORRESPONDIENTE AL PERIODO AL 30 DE SETIEMBRE 2021</t>
  </si>
  <si>
    <t>*Incluye los resultados del Ejercicio al 30 Setiembre 2021,  que le corresponden a la controladora respecto a su proporción accionaria en las controladas</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</si>
  <si>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6895,80Gs., Tipo Vendedor  para los pasivos 1 USD = 6918,66</t>
  </si>
  <si>
    <t>Cambio cierre ejercicio anterior</t>
  </si>
  <si>
    <t>Saldo al 30/09/2021</t>
  </si>
  <si>
    <t>Saldo al 30/09/2020</t>
  </si>
  <si>
    <t>EDITORIAL AZETA SA</t>
  </si>
  <si>
    <t>INVESTOR CASA DE BOLSA</t>
  </si>
  <si>
    <t>TRADERS PRO CASA DE BOLSA</t>
  </si>
  <si>
    <t>IMPOSITIVA SA</t>
  </si>
  <si>
    <t>OTROS GASTOS BANCARIOS</t>
  </si>
  <si>
    <t>PÉRDIDA POR DIFERENCIA DE CAMBIO</t>
  </si>
  <si>
    <r>
      <t>Los ingresos son reconocidos con base en el criterio de lo devengado, de conformidad con las disposiciones de las Normas Contables, emitidas por el Consejo de contadores Públicos del Paraguay</t>
    </r>
    <r>
      <rPr>
        <b/>
        <sz val="12"/>
        <rFont val="Calibri"/>
        <family val="2"/>
        <scheme val="minor"/>
      </rPr>
      <t>.</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</si>
  <si>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6.895,80 Gs., Tipo Vendedor  para los pasivos 1 USD = 6.918,66</t>
  </si>
  <si>
    <t xml:space="preserve"> Las inversiones (Bonos y CDA en cartera), se exponen a sus valores nominales. Las diferencias  se reconocen en el estado de resultados en el rubro intereses ganados.</t>
  </si>
  <si>
    <t>Rodados</t>
  </si>
  <si>
    <t>Maquinarias Y Equipos</t>
  </si>
  <si>
    <t>Equipos De Informática</t>
  </si>
  <si>
    <t>Instalaciones</t>
  </si>
  <si>
    <t>Mejora En Predio Ajeno</t>
  </si>
  <si>
    <t>Gastos De Constitución</t>
  </si>
  <si>
    <t>Gastos De Desarrollo</t>
  </si>
  <si>
    <t>Licencias, Marcas Y Patentes</t>
  </si>
  <si>
    <t>Desarrollo De Sistema Web</t>
  </si>
  <si>
    <t>Menos Amortizaciones</t>
  </si>
  <si>
    <t>Bonos Corporativos</t>
  </si>
  <si>
    <t>Ganancias A Realizar Bonos Corp.</t>
  </si>
  <si>
    <t>Bonos Subordinados</t>
  </si>
  <si>
    <t>Ganancias A Realizar Bonos Sub.</t>
  </si>
  <si>
    <t xml:space="preserve">Cda </t>
  </si>
  <si>
    <t>Ganancias A Realizar Cda</t>
  </si>
  <si>
    <t xml:space="preserve">Acciones </t>
  </si>
  <si>
    <t>Acciones En Otras Empresas</t>
  </si>
  <si>
    <t xml:space="preserve"> Proveedores En U$S</t>
  </si>
  <si>
    <t xml:space="preserve">Anticipos De Clientes </t>
  </si>
  <si>
    <t>Provisiones Varias</t>
  </si>
  <si>
    <t>Aportes Y -Reten. A Pagar Ips</t>
  </si>
  <si>
    <t>Investor Casa De Bolsa Sa</t>
  </si>
  <si>
    <t>Cattle</t>
  </si>
  <si>
    <t xml:space="preserve">Investor Casa de Bolsa SA </t>
  </si>
  <si>
    <t>Investor</t>
  </si>
  <si>
    <t>Ingresos Academy MD</t>
  </si>
  <si>
    <t>Ingresos por Cursos y Capacitaciones</t>
  </si>
  <si>
    <t>Costos de Capacitaciones y Cursos</t>
  </si>
  <si>
    <t xml:space="preserve">Materiales para Cursos </t>
  </si>
  <si>
    <t>Alquileres de Bienes para Cursos</t>
  </si>
  <si>
    <t>Refrigerio y Cafetería para Cursos</t>
  </si>
  <si>
    <t>Alquileres Devengados (Edificios)</t>
  </si>
  <si>
    <t>Gastos De Cobranzas</t>
  </si>
  <si>
    <t xml:space="preserve">Resultado del Ejercicio </t>
  </si>
  <si>
    <t>Investor Casa de Bolsa S.A. Gs</t>
  </si>
  <si>
    <t>Investor Casa de Bolsa S.A. U$S</t>
  </si>
  <si>
    <t>Inversiones en Cuenta Cash</t>
  </si>
  <si>
    <t>Cuentas A Cobrar Empresas Vinculadas Gs</t>
  </si>
  <si>
    <t>Anticipo Impuesto A La Renta</t>
  </si>
  <si>
    <t>Anticipos A Proveedores Locales Gs</t>
  </si>
  <si>
    <t>Anticipos A Proveedores Locales U$S</t>
  </si>
  <si>
    <t>Acciones En Cattle Investments</t>
  </si>
  <si>
    <t>Colocaciones Privadas</t>
  </si>
  <si>
    <t>Intereses A Cobrar Por Inversiones</t>
  </si>
  <si>
    <t>Cuentas A Cobrar Cuarzo Gs</t>
  </si>
  <si>
    <t>Cuentas A Cobrar Cuarzo U$S</t>
  </si>
  <si>
    <t>Cattle Sa</t>
  </si>
  <si>
    <t>Incubate Sa</t>
  </si>
  <si>
    <t>Anticipos A Proveedores U$S</t>
  </si>
  <si>
    <t>Impuestos A Pagar</t>
  </si>
  <si>
    <t>Intereses a Pagar</t>
  </si>
  <si>
    <t>Sueldos A Pagar</t>
  </si>
  <si>
    <t>Ips A Pagar</t>
  </si>
  <si>
    <t>Otras Cuentas Por Pagar M/L</t>
  </si>
  <si>
    <t xml:space="preserve">Total </t>
  </si>
  <si>
    <t>Jesus Baez</t>
  </si>
  <si>
    <t>Ctas a cobrar</t>
  </si>
  <si>
    <t>(-) Descuentos Concedidos y Obtenidos</t>
  </si>
  <si>
    <t>Descuentos Concedidos a Clientes y de Proveedores</t>
  </si>
  <si>
    <t>Descuentos Obtenidos de Proveedores</t>
  </si>
  <si>
    <t xml:space="preserve"> 838.797.169 </t>
  </si>
  <si>
    <t xml:space="preserve"> 925.334.898 </t>
  </si>
  <si>
    <t>ESTADOS DE RESULTADOS</t>
  </si>
  <si>
    <t>No Aplicable, La empresa Registra Compromisos Directos.</t>
  </si>
  <si>
    <t>2.1 Los Estados Financieros han sido preparados de acuerdo a las normas contables  y fiscales vigentes establecidas,  y corresponden al ejercicio cerrado el 30 de setiembre de 2021.</t>
  </si>
  <si>
    <t>Banco Familiar M/L</t>
  </si>
  <si>
    <t>Banco Atlas M/L</t>
  </si>
  <si>
    <t>Banco Atlas M/E</t>
  </si>
  <si>
    <t>Fondo Mutuo Corto Plazo Gs.</t>
  </si>
  <si>
    <t>Acciones En Otras Empresas Be Live</t>
  </si>
  <si>
    <t>Acciones En Otras Empresas Cafetto</t>
  </si>
  <si>
    <t>Otras Cuentas a Cobrar Landinvest</t>
  </si>
  <si>
    <t>Costo De Obra En Curso</t>
  </si>
  <si>
    <t>Menos Obras Certificadas</t>
  </si>
  <si>
    <t>Proveedores En U$S</t>
  </si>
  <si>
    <t>Proveedores En Gs</t>
  </si>
  <si>
    <t>Corto Plazo</t>
  </si>
  <si>
    <t>Largo Plazo</t>
  </si>
  <si>
    <t>Anticipos De Clientes Gs</t>
  </si>
  <si>
    <t>Anticipos De Clientes U$S</t>
  </si>
  <si>
    <t>Señas De Trato Gs</t>
  </si>
  <si>
    <t>Señas De Trato U$S</t>
  </si>
  <si>
    <t>Belive</t>
  </si>
  <si>
    <t>Cafetto</t>
  </si>
  <si>
    <t>Marcos Fernandez</t>
  </si>
  <si>
    <t>Investor Casa De Bolsa SA</t>
  </si>
  <si>
    <t>Post Venta Constructora</t>
  </si>
  <si>
    <t>Aguinaldos</t>
  </si>
  <si>
    <t>A)    COMPROMISOS DIRECTOS</t>
  </si>
  <si>
    <t>B)    CONTINGENCIAS LEGALES</t>
  </si>
  <si>
    <t xml:space="preserve">CONCEPTO </t>
  </si>
  <si>
    <t xml:space="preserve"> CATTLE S.A.</t>
  </si>
  <si>
    <t>Préstamo a pagar</t>
  </si>
  <si>
    <t>Factura de Ajuste Inventario a Pagar</t>
  </si>
  <si>
    <t>Recupero de Gastos a Pagar</t>
  </si>
  <si>
    <t>Be Live Sa</t>
  </si>
  <si>
    <t>Gastos Operativos a recuperar</t>
  </si>
  <si>
    <t>Gastos a recuperar U$S</t>
  </si>
  <si>
    <t xml:space="preserve">Lic. Albaro Acosta Ferreira </t>
  </si>
  <si>
    <t xml:space="preserve">Venta de Dpto </t>
  </si>
  <si>
    <t>Gastos a recuperar</t>
  </si>
  <si>
    <t xml:space="preserve">Marcos Fernandez </t>
  </si>
  <si>
    <t>Maria Verónica Porro Acosta</t>
  </si>
  <si>
    <t>Remuneración personal superior mes de Septiembre</t>
  </si>
  <si>
    <t>Honorarios Profesionales 09/2021</t>
  </si>
  <si>
    <t>Alquileres y Expensas</t>
  </si>
  <si>
    <t>Anticipo Obra Construcción</t>
  </si>
  <si>
    <r>
      <rPr>
        <b/>
        <sz val="12"/>
        <rFont val="Times New Roman"/>
        <family val="1"/>
      </rPr>
      <t>2.1</t>
    </r>
    <r>
      <rPr>
        <sz val="12"/>
        <rFont val="Times New Roman"/>
        <family val="1"/>
      </rPr>
      <t xml:space="preserve"> Los Estados Financieros consolidados corresponden al ejercicio cerrado el 30 de setiembre de 2021.</t>
    </r>
  </si>
  <si>
    <t>En los estados financieros se consolidaron los activos, pasivos al 30/09/2021, asimismo los resultados de operación y el patrimonio, por el periodo mencionado.</t>
  </si>
  <si>
    <t>Los estados financieros  del grupo de empresas, son preparados teniendo en cuenta las normas de contabilidad y las políticas mas importantes utilizados para la preparación de los mismos son;</t>
  </si>
  <si>
    <t>2.4 Variación del Patrimonio Neto en el Balance Consolidado</t>
  </si>
  <si>
    <t>Cada subsidiaria tiene sus notas a los Estados Contables Individuales, y las mismas forman parte de los Estados Financieros Complementarios, requeridos por la Resolución 6/19. Las mismas se anexan en formato Excel, por el volumen de información de  dichas notas.</t>
  </si>
  <si>
    <t>Investor Casa de Bolsa SA, realiza  la consolidación de su balance  con las de  sus subsidiarias, las cuales fueron constituidas a finales del Ejercicio 2018, con el objetivo de ampliar los negocios de la matriz. Cada una de ellas, realizan actividades de servicios como una constructora, una administradora de fondos, una administradora de establecimientos ganaderos y finalmente un diario digital, con énfasis a la actividad económica del país.</t>
  </si>
  <si>
    <t>1.1  Método utilizado para la consolidación de los balances:</t>
  </si>
  <si>
    <t>Para consolidar los balances se utilizo el método proporcional, de manera que los Activos, Pasivos y cuentas de resultados fueron asignados para cada empresa en base al porcentaje que le corresponde a la controlante en las subsidiarias.</t>
  </si>
  <si>
    <r>
      <rPr>
        <b/>
        <sz val="12"/>
        <rFont val="Calibri"/>
        <family val="2"/>
        <scheme val="minor"/>
      </rPr>
      <t>2.1</t>
    </r>
    <r>
      <rPr>
        <sz val="12"/>
        <rFont val="Calibri"/>
        <family val="2"/>
        <scheme val="minor"/>
      </rPr>
      <t xml:space="preserve"> Los Estados Financieros han sido preparados de acuerdo a las normas contables  y fiscales vigentes establecidas,  y corresponden al ejercicio cerrado el 30 de Setiembre de 2021.</t>
    </r>
  </si>
  <si>
    <r>
      <t xml:space="preserve">A)    </t>
    </r>
    <r>
      <rPr>
        <b/>
        <sz val="12"/>
        <color indexed="8"/>
        <rFont val="Calibri"/>
        <family val="2"/>
        <scheme val="minor"/>
      </rPr>
      <t>TITULOS DE RENTA FIJA GS</t>
    </r>
  </si>
  <si>
    <r>
      <t xml:space="preserve">B)    </t>
    </r>
    <r>
      <rPr>
        <b/>
        <sz val="12"/>
        <color indexed="8"/>
        <rFont val="Calibri"/>
        <family val="2"/>
        <scheme val="minor"/>
      </rPr>
      <t>TITULOS DE RENTA VARIABLE GS</t>
    </r>
  </si>
  <si>
    <r>
      <t>C)    INVERSIONES PERMANENTES EN EMPRESAS VINCULADAS</t>
    </r>
    <r>
      <rPr>
        <b/>
        <sz val="12"/>
        <color indexed="8"/>
        <rFont val="Calibri"/>
        <family val="2"/>
        <scheme val="minor"/>
      </rPr>
      <t xml:space="preserve"> GS</t>
    </r>
  </si>
  <si>
    <r>
      <t xml:space="preserve">A)    </t>
    </r>
    <r>
      <rPr>
        <b/>
        <sz val="12"/>
        <color indexed="8"/>
        <rFont val="Calibri"/>
        <family val="2"/>
        <scheme val="minor"/>
      </rPr>
      <t>COMPROMISOS DIRECTOS</t>
    </r>
  </si>
  <si>
    <r>
      <t xml:space="preserve">B)    </t>
    </r>
    <r>
      <rPr>
        <b/>
        <sz val="12"/>
        <color indexed="8"/>
        <rFont val="Calibri"/>
        <family val="2"/>
        <scheme val="minor"/>
      </rPr>
      <t>CONTINGENCIAS LEGALES</t>
    </r>
  </si>
  <si>
    <r>
      <rPr>
        <b/>
        <sz val="12"/>
        <rFont val="Calibri"/>
        <family val="2"/>
        <scheme val="minor"/>
      </rPr>
      <t>2.1</t>
    </r>
    <r>
      <rPr>
        <sz val="12"/>
        <rFont val="Calibri"/>
        <family val="2"/>
        <scheme val="minor"/>
      </rPr>
      <t xml:space="preserve"> Los Estados Financieros han sido preparados de acuerdo a las normas contables  y fiscales vigentes establecidas,  y corresponden al ejercicio cerrado el 30 de setiembre de 2021.</t>
    </r>
  </si>
  <si>
    <t xml:space="preserve">Representa los gastos preoperativos efectuados en el periodo de formación, y corresponden a trámites inherentes a la gestión de apertura. </t>
  </si>
  <si>
    <t xml:space="preserve">Nota 4.- Criterios específicos de valuación </t>
  </si>
  <si>
    <t>A-   Valuación en moneda extranjera</t>
  </si>
  <si>
    <t>B-   Posición en moneda extranjera</t>
  </si>
  <si>
    <t>Saldo periodo actual (Guaraníes)</t>
  </si>
  <si>
    <t>Monto ajustado periodo actual guaraníes</t>
  </si>
  <si>
    <t>Ganancias por valuación de activos monetarios en moneda extranjera(*)</t>
  </si>
  <si>
    <t>Ganancias por valuación de pasivos monetarios en moneda extranjera</t>
  </si>
  <si>
    <t>Perdidas por valuación de activos monetarios en moneda extranjera (*)</t>
  </si>
  <si>
    <t>Perdidas por valuación de pasivos monetarios en moneda extranjera</t>
  </si>
  <si>
    <t>Nota 5.- Composición de cuentas</t>
  </si>
  <si>
    <t>Banco Itaú M/L</t>
  </si>
  <si>
    <t>Banco Itaú M/E</t>
  </si>
  <si>
    <t>Valuación Vpp</t>
  </si>
  <si>
    <t>IVA Crédito Fiscal</t>
  </si>
  <si>
    <t>Muebles Y Útiles</t>
  </si>
  <si>
    <t>Sistemas Informáticos</t>
  </si>
  <si>
    <t>Obra En Curso Pre Construcción</t>
  </si>
  <si>
    <t>Dirección General De Recaudaciones</t>
  </si>
  <si>
    <t>Dólares</t>
  </si>
  <si>
    <t>Jazmín Suarez</t>
  </si>
  <si>
    <t>Sueldos Y Otras Remuneraciones Al Persona</t>
  </si>
  <si>
    <t>Refrigerio Y Cafetería</t>
  </si>
  <si>
    <t>Comunicaciones Y Propagandas</t>
  </si>
  <si>
    <t>Papelería E Impresos</t>
  </si>
  <si>
    <t>Gastos De Escribanía</t>
  </si>
  <si>
    <t>Gastos De Mensajería</t>
  </si>
  <si>
    <t>CODESARROLLOS SA SOCIEDAD ANÓNIMA ha sido constituida legalmente bajo las leyes de la República del Paraguay. Su constitución ha sido formalizada ante el escribano Publico Luis Enrique Peroni Giralt  por Escritura Publica N.º 447 en fecha 24 de julio de 2018. Se encuentra inscripta en los Registros Públicos de Comercio, bajo el Número 8974500 serie 1 folio 1 y siguientes, de la sección contratos de fecha 21 de agosto  de 2018.</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</si>
  <si>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</si>
  <si>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Iva Crédito Fiscal</t>
  </si>
  <si>
    <t>Tarjeta de Crédito</t>
  </si>
  <si>
    <t>Anticipos A Proveedores Gs</t>
  </si>
  <si>
    <t>Publicidad y Propaganda</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</si>
  <si>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</si>
  <si>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Tarjetas de Crédito</t>
  </si>
  <si>
    <t>Retención Impuesto a la Publicidad</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</si>
  <si>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</si>
  <si>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r>
      <rPr>
        <b/>
        <sz val="12"/>
        <rFont val="Calibri"/>
        <family val="2"/>
        <scheme val="minor"/>
      </rPr>
      <t>2.1</t>
    </r>
    <r>
      <rPr>
        <sz val="12"/>
        <rFont val="Calibri"/>
        <family val="2"/>
        <scheme val="minor"/>
      </rPr>
      <t xml:space="preserve"> Los Estados Financieros han sido preparados de acuerdo a las normas establecidas por la comisión Nacional de Valores y Normas  de Información Financiera emitidas por el Consejo de Contadores Públicos del Paraguay,  y corresponden al ejercicio cerrado el 30 de setiembre 2021,</t>
    </r>
  </si>
  <si>
    <t>Saldo al cierre ejercicio anterior (Guaraníes)</t>
  </si>
  <si>
    <t>saldo al cierre del ejercicio anterior (Guaraníes)</t>
  </si>
  <si>
    <t>Gastos de administración</t>
  </si>
  <si>
    <t xml:space="preserve"> Las inversiones (Bonos y CDA en cartera), se exponen a sus valores actualizados. Las diferencias  se exponen en el estado de resultados en el rubro intereses ganados.</t>
  </si>
  <si>
    <t>(1)  Saldo a cobrar a empresas vinculadas en concepto de reembolso de gastos por servicios de fotocopiado.</t>
  </si>
  <si>
    <t>Reserva de Revaluo</t>
  </si>
  <si>
    <t>Ajuste por Consolidación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</si>
</sst>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43" formatCode="_ * #,##0.00_ ;_ * \-#,##0.00_ ;_ * &quot;-&quot;??_ ;_ @_ "/>
    <numFmt numFmtId="164" formatCode="_ * #,##0.00_ ;_ * \-#,##0.00_ ;_ * &quot;-&quot;_ ;_ @_ "/>
    <numFmt numFmtId="165" formatCode="_-* #,##0_-;\-* #,##0_-;_-* &quot;-&quot;??_-;_-@_-"/>
  </numFmts>
  <fonts count="36"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sz val="10"/>
      <name val="Arial"/>
      <family val="2"/>
    </font>
    <font>
      <b/>
      <sz val="10"/>
      <name val="Arial"/>
      <family val="2"/>
    </font>
    <font>
      <u/>
      <sz val="10"/>
      <color theme="10"/>
      <name val="Arial"/>
      <family val="2"/>
    </font>
    <font>
      <b/>
      <sz val="11"/>
      <color rgb="FF000000"/>
      <name val="Calibri"/>
      <family val="2"/>
      <scheme val="minor"/>
    </font>
    <font>
      <i/>
      <sz val="11"/>
      <color theme="1"/>
      <name val="Calibri"/>
      <family val="2"/>
      <scheme val="minor"/>
    </font>
    <font>
      <b/>
      <sz val="16"/>
      <name val="Times New Roman"/>
      <family val="1"/>
    </font>
    <font>
      <b/>
      <sz val="20"/>
      <name val="Times New Roman"/>
      <family val="1"/>
    </font>
    <font>
      <b/>
      <sz val="12"/>
      <color theme="1"/>
      <name val="Calibri"/>
      <family val="2"/>
      <scheme val="minor"/>
    </font>
    <font>
      <i/>
      <sz val="10"/>
      <name val="Arial"/>
      <family val="2"/>
    </font>
    <font>
      <b/>
      <sz val="12"/>
      <name val="Times New Roman"/>
      <family val="1"/>
    </font>
    <font>
      <sz val="12"/>
      <name val="Times New Roman"/>
      <family val="1"/>
    </font>
    <font>
      <sz val="10"/>
      <name val="Times New Roman"/>
      <family val="1"/>
    </font>
    <font>
      <sz val="11"/>
      <name val="Times New Roman"/>
      <family val="1"/>
    </font>
    <font>
      <sz val="12"/>
      <color theme="1"/>
      <name val="Times New Roman"/>
      <family val="1"/>
    </font>
    <font>
      <b/>
      <sz val="12"/>
      <color rgb="FF000000"/>
      <name val="Times New Roman"/>
      <family val="1"/>
    </font>
    <font>
      <sz val="12"/>
      <color rgb="FF000000"/>
      <name val="Times New Roman"/>
      <family val="1"/>
    </font>
    <font>
      <sz val="16"/>
      <name val="Times New Roman"/>
      <family val="1"/>
    </font>
    <font>
      <sz val="10"/>
      <color theme="1"/>
      <name val="Times New Roman"/>
      <family val="1"/>
    </font>
    <font>
      <u/>
      <sz val="10"/>
      <name val="Times New Roman"/>
      <family val="1"/>
    </font>
    <font>
      <sz val="8"/>
      <name val="Calibri"/>
      <family val="2"/>
      <scheme val="minor"/>
    </font>
    <font>
      <b/>
      <sz val="12"/>
      <name val="Calibri"/>
      <family val="2"/>
      <scheme val="minor"/>
    </font>
    <font>
      <sz val="12"/>
      <name val="Calibri"/>
      <family val="2"/>
      <scheme val="minor"/>
    </font>
    <font>
      <b/>
      <i/>
      <sz val="12"/>
      <name val="Calibri"/>
      <family val="2"/>
      <scheme val="minor"/>
    </font>
    <font>
      <b/>
      <sz val="12"/>
      <color rgb="FF000000"/>
      <name val="Calibri"/>
      <family val="2"/>
      <scheme val="minor"/>
    </font>
    <font>
      <sz val="12"/>
      <color rgb="FF000000"/>
      <name val="Calibri"/>
      <family val="2"/>
      <scheme val="minor"/>
    </font>
    <font>
      <u/>
      <sz val="12"/>
      <color theme="1"/>
      <name val="Calibri"/>
      <family val="2"/>
      <scheme val="minor"/>
    </font>
    <font>
      <sz val="12"/>
      <color theme="1"/>
      <name val="Calibri"/>
      <family val="2"/>
      <scheme val="minor"/>
    </font>
    <font>
      <b/>
      <sz val="12"/>
      <color indexed="8"/>
      <name val="Calibri"/>
      <family val="2"/>
      <scheme val="minor"/>
    </font>
    <font>
      <b/>
      <sz val="12"/>
      <color rgb="FFFFFFFF"/>
      <name val="Calibri"/>
      <family val="2"/>
      <scheme val="minor"/>
    </font>
    <font>
      <sz val="12"/>
      <color rgb="FFFFFFFF"/>
      <name val="Calibri"/>
      <family val="2"/>
      <scheme val="minor"/>
    </font>
    <font>
      <sz val="12"/>
      <color theme="0"/>
      <name val="Calibri"/>
      <family val="2"/>
      <scheme val="minor"/>
    </font>
    <font>
      <u/>
      <sz val="12"/>
      <name val="Calibri"/>
      <family val="2"/>
      <scheme val="minor"/>
    </font>
  </fonts>
  <fills count="4">
    <fill>
      <patternFill patternType="none"/>
    </fill>
    <fill>
      <patternFill patternType="gray125"/>
    </fill>
    <fill>
      <patternFill patternType="solid">
        <fgColor rgb="FF7A7A7A"/>
      </patternFill>
    </fill>
    <fill>
      <patternFill patternType="solid">
        <fgColor theme="6" tint="0.79998168889431442"/>
        <bgColor theme="6" tint="0.79998168889431442"/>
      </patternFill>
    </fill>
  </fills>
  <borders count="3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ouble">
        <color rgb="FF3F3F3F"/>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thin">
        <color theme="1"/>
      </left>
      <right/>
      <top style="thin">
        <color theme="1"/>
      </top>
      <bottom/>
      <diagonal/>
    </border>
    <border>
      <left/>
      <right style="thin">
        <color theme="1"/>
      </right>
      <top style="thin">
        <color theme="1"/>
      </top>
      <bottom/>
      <diagonal/>
    </border>
    <border>
      <left style="thin">
        <color theme="6" tint="0.39997558519241921"/>
      </left>
      <right/>
      <top style="thin">
        <color theme="6" tint="0.39997558519241921"/>
      </top>
      <bottom/>
      <diagonal/>
    </border>
    <border>
      <left/>
      <right style="thin">
        <color theme="6" tint="0.39997558519241921"/>
      </right>
      <top style="thin">
        <color theme="6" tint="0.39997558519241921"/>
      </top>
      <bottom/>
      <diagonal/>
    </border>
    <border>
      <left style="thin">
        <color theme="6"/>
      </left>
      <right style="thin">
        <color theme="6"/>
      </right>
      <top style="thin">
        <color theme="6"/>
      </top>
      <bottom style="medium">
        <color theme="6"/>
      </bottom>
      <diagonal/>
    </border>
    <border>
      <left style="thin">
        <color theme="6"/>
      </left>
      <right style="thin">
        <color theme="6"/>
      </right>
      <top style="thin">
        <color theme="6"/>
      </top>
      <bottom style="thin">
        <color theme="6"/>
      </bottom>
      <diagonal/>
    </border>
    <border>
      <left style="thin">
        <color theme="6" tint="0.39997558519241921"/>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xf numFmtId="0" fontId="6" fillId="0" borderId="0" applyNumberForma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494">
    <xf numFmtId="0" fontId="0" fillId="0" borderId="0" xfId="0"/>
    <xf numFmtId="0" fontId="3" fillId="0" borderId="0" xfId="0" applyFont="1"/>
    <xf numFmtId="0" fontId="5" fillId="0" borderId="3" xfId="3" applyFont="1" applyBorder="1"/>
    <xf numFmtId="0" fontId="4" fillId="0" borderId="3" xfId="3" applyBorder="1"/>
    <xf numFmtId="0" fontId="7" fillId="0" borderId="3" xfId="3" applyFont="1" applyBorder="1" applyAlignment="1">
      <alignment horizontal="center" vertical="center" wrapText="1"/>
    </xf>
    <xf numFmtId="41" fontId="5" fillId="0" borderId="3" xfId="1" applyFont="1" applyBorder="1" applyAlignment="1">
      <alignment horizontal="center" vertical="center" wrapText="1"/>
    </xf>
    <xf numFmtId="41" fontId="4" fillId="0" borderId="3" xfId="1" applyFont="1" applyBorder="1" applyAlignment="1">
      <alignment wrapText="1"/>
    </xf>
    <xf numFmtId="41" fontId="5" fillId="0" borderId="3" xfId="1" applyFont="1" applyBorder="1" applyAlignment="1">
      <alignment wrapText="1"/>
    </xf>
    <xf numFmtId="0" fontId="10" fillId="0" borderId="16" xfId="0" applyFont="1" applyFill="1" applyBorder="1" applyAlignment="1"/>
    <xf numFmtId="0" fontId="11" fillId="0" borderId="0" xfId="0" applyFont="1" applyAlignment="1"/>
    <xf numFmtId="41" fontId="0" fillId="0" borderId="0" xfId="0" applyNumberFormat="1"/>
    <xf numFmtId="0" fontId="12" fillId="0" borderId="3" xfId="3" applyFont="1" applyBorder="1"/>
    <xf numFmtId="41" fontId="12" fillId="0" borderId="3" xfId="1" applyFont="1" applyBorder="1" applyAlignment="1">
      <alignment wrapText="1"/>
    </xf>
    <xf numFmtId="0" fontId="8" fillId="0" borderId="0" xfId="0" applyFont="1"/>
    <xf numFmtId="41" fontId="8" fillId="0" borderId="0" xfId="0" applyNumberFormat="1" applyFont="1"/>
    <xf numFmtId="0" fontId="17" fillId="0" borderId="0" xfId="0" applyFont="1"/>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0" xfId="0" applyFont="1" applyBorder="1" applyAlignment="1">
      <alignment horizontal="center" vertical="center" wrapText="1"/>
    </xf>
    <xf numFmtId="0" fontId="17" fillId="0" borderId="19" xfId="0" applyFont="1" applyBorder="1" applyAlignment="1">
      <alignment vertical="center" wrapText="1"/>
    </xf>
    <xf numFmtId="9" fontId="19" fillId="0" borderId="0" xfId="2" applyFont="1" applyBorder="1" applyAlignment="1">
      <alignment vertical="center" wrapText="1"/>
    </xf>
    <xf numFmtId="0" fontId="17" fillId="0" borderId="0" xfId="0" applyFont="1" applyBorder="1" applyAlignment="1">
      <alignment vertical="center" wrapText="1"/>
    </xf>
    <xf numFmtId="0" fontId="19" fillId="0" borderId="19" xfId="0" applyFont="1" applyBorder="1" applyAlignment="1">
      <alignment vertical="center" wrapText="1"/>
    </xf>
    <xf numFmtId="0" fontId="19" fillId="0" borderId="0" xfId="0" applyFont="1" applyBorder="1" applyAlignment="1">
      <alignment vertical="center" wrapText="1"/>
    </xf>
    <xf numFmtId="0" fontId="20" fillId="0" borderId="21" xfId="0" applyFont="1" applyBorder="1" applyAlignment="1">
      <alignment horizontal="center"/>
    </xf>
    <xf numFmtId="0" fontId="20" fillId="0" borderId="22" xfId="0" applyFont="1" applyBorder="1" applyAlignment="1">
      <alignment horizontal="center"/>
    </xf>
    <xf numFmtId="0" fontId="3" fillId="0" borderId="23" xfId="0" quotePrefix="1" applyFont="1" applyFill="1" applyBorder="1"/>
    <xf numFmtId="0" fontId="2" fillId="0" borderId="24" xfId="0" applyFont="1" applyFill="1" applyBorder="1" applyAlignment="1">
      <alignment horizontal="center"/>
    </xf>
    <xf numFmtId="0" fontId="21" fillId="0" borderId="0" xfId="0" applyFont="1"/>
    <xf numFmtId="0" fontId="15" fillId="0" borderId="0" xfId="0" applyFont="1"/>
    <xf numFmtId="0" fontId="3" fillId="0" borderId="23" xfId="0" applyFont="1" applyFill="1" applyBorder="1"/>
    <xf numFmtId="0" fontId="3" fillId="0" borderId="25" xfId="0" applyFont="1" applyFill="1" applyBorder="1"/>
    <xf numFmtId="0" fontId="2" fillId="0" borderId="20" xfId="0" applyFont="1" applyFill="1" applyBorder="1" applyAlignment="1">
      <alignment horizontal="center"/>
    </xf>
    <xf numFmtId="0" fontId="22" fillId="0" borderId="0" xfId="4" applyFont="1"/>
    <xf numFmtId="0" fontId="16" fillId="0" borderId="0" xfId="0" applyFont="1"/>
    <xf numFmtId="0" fontId="17" fillId="0" borderId="21" xfId="0" applyFont="1" applyBorder="1"/>
    <xf numFmtId="0" fontId="17" fillId="0" borderId="26" xfId="0" applyFont="1" applyBorder="1"/>
    <xf numFmtId="0" fontId="17" fillId="0" borderId="22" xfId="0" applyFont="1" applyBorder="1"/>
    <xf numFmtId="0" fontId="17" fillId="0" borderId="23" xfId="0" applyFont="1" applyBorder="1"/>
    <xf numFmtId="0" fontId="17" fillId="0" borderId="0" xfId="0" applyFont="1" applyBorder="1"/>
    <xf numFmtId="0" fontId="17" fillId="0" borderId="24" xfId="0" applyFont="1" applyBorder="1"/>
    <xf numFmtId="0" fontId="14" fillId="0" borderId="0" xfId="3" applyFont="1" applyBorder="1"/>
    <xf numFmtId="0" fontId="14" fillId="0" borderId="24" xfId="3" applyFont="1" applyBorder="1" applyAlignment="1">
      <alignment horizontal="left" vertical="top"/>
    </xf>
    <xf numFmtId="0" fontId="13" fillId="0" borderId="23" xfId="3" applyFont="1" applyBorder="1" applyAlignment="1">
      <alignment vertical="center"/>
    </xf>
    <xf numFmtId="0" fontId="14" fillId="0" borderId="24" xfId="3" applyFont="1" applyBorder="1" applyAlignment="1">
      <alignment vertical="top" wrapText="1"/>
    </xf>
    <xf numFmtId="0" fontId="14" fillId="0" borderId="23" xfId="3" applyFont="1" applyBorder="1" applyAlignment="1">
      <alignment vertical="top" wrapText="1"/>
    </xf>
    <xf numFmtId="0" fontId="14" fillId="0" borderId="0" xfId="3" applyFont="1" applyBorder="1" applyAlignment="1">
      <alignment vertical="top" wrapText="1"/>
    </xf>
    <xf numFmtId="0" fontId="14" fillId="0" borderId="23" xfId="3" applyFont="1" applyBorder="1"/>
    <xf numFmtId="0" fontId="14" fillId="0" borderId="24" xfId="3" applyFont="1" applyBorder="1"/>
    <xf numFmtId="0" fontId="18" fillId="0" borderId="24" xfId="0" applyFont="1" applyBorder="1" applyAlignment="1">
      <alignment horizontal="center" vertical="center" wrapText="1"/>
    </xf>
    <xf numFmtId="9" fontId="19" fillId="0" borderId="24" xfId="2" applyFont="1" applyBorder="1" applyAlignment="1">
      <alignment vertical="center" wrapText="1"/>
    </xf>
    <xf numFmtId="0" fontId="19" fillId="0" borderId="23" xfId="0" applyFont="1" applyBorder="1" applyAlignment="1">
      <alignment vertical="center" wrapText="1"/>
    </xf>
    <xf numFmtId="0" fontId="13" fillId="0" borderId="23" xfId="3" applyFont="1" applyBorder="1" applyAlignment="1">
      <alignment horizontal="left" vertical="top"/>
    </xf>
    <xf numFmtId="0" fontId="17" fillId="0" borderId="25" xfId="0" applyFont="1" applyBorder="1"/>
    <xf numFmtId="0" fontId="17" fillId="0" borderId="27" xfId="0" applyFont="1" applyBorder="1"/>
    <xf numFmtId="0" fontId="17" fillId="0" borderId="20" xfId="0" applyFont="1" applyBorder="1"/>
    <xf numFmtId="0" fontId="19" fillId="0" borderId="23" xfId="0" applyFont="1" applyBorder="1" applyAlignment="1">
      <alignment vertical="center"/>
    </xf>
    <xf numFmtId="9" fontId="19" fillId="0" borderId="0" xfId="2" applyFont="1" applyBorder="1" applyAlignment="1">
      <alignment vertical="center"/>
    </xf>
    <xf numFmtId="0" fontId="19" fillId="0" borderId="0" xfId="0" applyFont="1" applyBorder="1" applyAlignment="1">
      <alignment vertical="center"/>
    </xf>
    <xf numFmtId="0" fontId="14" fillId="0" borderId="23" xfId="3" applyFont="1" applyBorder="1" applyAlignment="1">
      <alignment horizontal="left" vertical="top" wrapText="1"/>
    </xf>
    <xf numFmtId="0" fontId="14" fillId="0" borderId="0" xfId="3" applyFont="1" applyBorder="1" applyAlignment="1">
      <alignment horizontal="left" vertical="top" wrapText="1"/>
    </xf>
    <xf numFmtId="0" fontId="14" fillId="0" borderId="24" xfId="3" applyFont="1" applyBorder="1" applyAlignment="1">
      <alignment horizontal="left" vertical="top" wrapText="1"/>
    </xf>
    <xf numFmtId="0" fontId="13" fillId="0" borderId="23" xfId="3" applyFont="1" applyBorder="1" applyAlignment="1">
      <alignment horizontal="left" vertical="center"/>
    </xf>
    <xf numFmtId="0" fontId="13" fillId="0" borderId="0" xfId="3" applyFont="1" applyBorder="1" applyAlignment="1">
      <alignment horizontal="left" vertical="center"/>
    </xf>
    <xf numFmtId="0" fontId="13" fillId="0" borderId="24" xfId="3" applyFont="1" applyBorder="1" applyAlignment="1">
      <alignment horizontal="left" vertical="center"/>
    </xf>
    <xf numFmtId="10" fontId="19" fillId="0" borderId="20" xfId="2" applyNumberFormat="1" applyFont="1" applyBorder="1" applyAlignment="1">
      <alignment vertical="center" wrapText="1"/>
    </xf>
    <xf numFmtId="0" fontId="4" fillId="0" borderId="3" xfId="3" applyBorder="1"/>
    <xf numFmtId="0" fontId="24" fillId="0" borderId="0" xfId="3" applyFont="1" applyAlignment="1">
      <alignment horizontal="left" vertical="center"/>
    </xf>
    <xf numFmtId="0" fontId="24" fillId="0" borderId="0" xfId="3" applyFont="1" applyAlignment="1">
      <alignment vertical="center"/>
    </xf>
    <xf numFmtId="3" fontId="25" fillId="0" borderId="0" xfId="3" applyNumberFormat="1" applyFont="1" applyAlignment="1">
      <alignment horizontal="left" vertical="center"/>
    </xf>
    <xf numFmtId="0" fontId="25" fillId="0" borderId="0" xfId="3" applyFont="1" applyAlignment="1">
      <alignment vertical="top" wrapText="1"/>
    </xf>
    <xf numFmtId="0" fontId="24" fillId="0" borderId="0" xfId="3" applyFont="1" applyAlignment="1">
      <alignment horizontal="left" vertical="top"/>
    </xf>
    <xf numFmtId="0" fontId="25" fillId="0" borderId="0" xfId="3" applyFont="1" applyAlignment="1">
      <alignment vertical="center" wrapText="1"/>
    </xf>
    <xf numFmtId="0" fontId="24" fillId="0" borderId="0" xfId="3" applyFont="1"/>
    <xf numFmtId="0" fontId="25" fillId="0" borderId="0" xfId="3" applyFont="1" applyAlignment="1">
      <alignment horizontal="left" vertical="center" wrapText="1"/>
    </xf>
    <xf numFmtId="0" fontId="24" fillId="0" borderId="0" xfId="3" applyFont="1" applyAlignment="1">
      <alignment horizontal="left" vertical="center" indent="4"/>
    </xf>
    <xf numFmtId="0" fontId="24" fillId="0" borderId="0" xfId="3" applyFont="1" applyAlignment="1">
      <alignment horizontal="left" vertical="center" wrapText="1"/>
    </xf>
    <xf numFmtId="4" fontId="25" fillId="0" borderId="3" xfId="3" applyNumberFormat="1" applyFont="1" applyBorder="1" applyAlignment="1">
      <alignment horizontal="left" vertical="center"/>
    </xf>
    <xf numFmtId="0" fontId="25" fillId="0" borderId="0" xfId="3" applyFont="1" applyAlignment="1">
      <alignment horizontal="left" vertical="center"/>
    </xf>
    <xf numFmtId="4" fontId="25" fillId="0" borderId="3" xfId="3" applyNumberFormat="1" applyFont="1" applyBorder="1" applyAlignment="1">
      <alignment vertical="center"/>
    </xf>
    <xf numFmtId="3" fontId="25" fillId="0" borderId="3" xfId="3" applyNumberFormat="1" applyFont="1" applyBorder="1" applyAlignment="1">
      <alignment vertical="center"/>
    </xf>
    <xf numFmtId="0" fontId="25" fillId="0" borderId="0" xfId="3" applyFont="1" applyAlignment="1">
      <alignment horizontal="left" vertical="top" wrapText="1"/>
    </xf>
    <xf numFmtId="0" fontId="25" fillId="0" borderId="0" xfId="3" applyFont="1"/>
    <xf numFmtId="41" fontId="25" fillId="0" borderId="0" xfId="1" applyFont="1"/>
    <xf numFmtId="0" fontId="25" fillId="0" borderId="0" xfId="3" applyFont="1" applyAlignment="1">
      <alignment horizontal="left" vertical="top"/>
    </xf>
    <xf numFmtId="41" fontId="25" fillId="0" borderId="0" xfId="1" applyFont="1" applyAlignment="1">
      <alignment vertical="top" wrapText="1"/>
    </xf>
    <xf numFmtId="41" fontId="25" fillId="0" borderId="0" xfId="1" applyFont="1" applyAlignment="1">
      <alignment vertical="center" wrapText="1"/>
    </xf>
    <xf numFmtId="41" fontId="25" fillId="0" borderId="0" xfId="1" applyFont="1" applyAlignment="1">
      <alignment horizontal="left" vertical="center" wrapText="1"/>
    </xf>
    <xf numFmtId="0" fontId="25" fillId="0" borderId="0" xfId="3" applyFont="1" applyAlignment="1">
      <alignment vertical="top"/>
    </xf>
    <xf numFmtId="41" fontId="24" fillId="0" borderId="3" xfId="1" applyFont="1" applyBorder="1" applyAlignment="1">
      <alignment horizontal="center" vertical="center" wrapText="1"/>
    </xf>
    <xf numFmtId="164" fontId="24" fillId="0" borderId="3" xfId="1" applyNumberFormat="1" applyFont="1" applyBorder="1" applyAlignment="1">
      <alignment vertical="center"/>
    </xf>
    <xf numFmtId="0" fontId="24" fillId="0" borderId="3" xfId="3" applyFont="1" applyBorder="1" applyAlignment="1">
      <alignment horizontal="center" vertical="center" wrapText="1"/>
    </xf>
    <xf numFmtId="41" fontId="24" fillId="0" borderId="0" xfId="1" applyFont="1" applyBorder="1" applyAlignment="1">
      <alignment horizontal="center" vertical="center" wrapText="1"/>
    </xf>
    <xf numFmtId="0" fontId="24" fillId="0" borderId="0" xfId="3" applyFont="1" applyBorder="1" applyAlignment="1">
      <alignment horizontal="center" vertical="center" wrapText="1"/>
    </xf>
    <xf numFmtId="0" fontId="25" fillId="0" borderId="0" xfId="3" applyFont="1" applyAlignment="1">
      <alignment wrapText="1"/>
    </xf>
    <xf numFmtId="0" fontId="25" fillId="0" borderId="3" xfId="3" applyFont="1" applyBorder="1" applyAlignment="1">
      <alignment horizontal="center" vertical="center"/>
    </xf>
    <xf numFmtId="41" fontId="25" fillId="0" borderId="2" xfId="1" applyFont="1" applyBorder="1" applyAlignment="1">
      <alignment horizontal="left" vertical="center"/>
    </xf>
    <xf numFmtId="41" fontId="25" fillId="0" borderId="3" xfId="1" applyFont="1" applyBorder="1" applyAlignment="1">
      <alignment horizontal="left" vertical="center"/>
    </xf>
    <xf numFmtId="41" fontId="25" fillId="0" borderId="0" xfId="1" applyFont="1" applyBorder="1" applyAlignment="1">
      <alignment horizontal="left" vertical="center"/>
    </xf>
    <xf numFmtId="4" fontId="25" fillId="0" borderId="0" xfId="3" applyNumberFormat="1" applyFont="1" applyBorder="1" applyAlignment="1">
      <alignment horizontal="left" vertical="center"/>
    </xf>
    <xf numFmtId="41" fontId="25" fillId="0" borderId="2" xfId="1" applyFont="1" applyBorder="1" applyAlignment="1">
      <alignment horizontal="center" vertical="center"/>
    </xf>
    <xf numFmtId="41" fontId="25" fillId="0" borderId="2" xfId="1" applyFont="1" applyBorder="1" applyAlignment="1">
      <alignment horizontal="right" vertical="center"/>
    </xf>
    <xf numFmtId="164" fontId="25" fillId="0" borderId="3" xfId="1" applyNumberFormat="1" applyFont="1" applyBorder="1" applyAlignment="1">
      <alignment vertical="center"/>
    </xf>
    <xf numFmtId="41" fontId="25" fillId="0" borderId="3" xfId="1" applyFont="1" applyBorder="1" applyAlignment="1">
      <alignment horizontal="right" vertical="center"/>
    </xf>
    <xf numFmtId="41" fontId="25" fillId="0" borderId="0" xfId="1" applyFont="1" applyBorder="1" applyAlignment="1">
      <alignment horizontal="right" vertical="center"/>
    </xf>
    <xf numFmtId="3" fontId="25" fillId="0" borderId="0" xfId="3" applyNumberFormat="1" applyFont="1" applyBorder="1" applyAlignment="1">
      <alignment horizontal="right" vertical="center"/>
    </xf>
    <xf numFmtId="0" fontId="25" fillId="0" borderId="3" xfId="3" applyFont="1" applyBorder="1" applyAlignment="1">
      <alignment horizontal="center" vertical="center" wrapText="1"/>
    </xf>
    <xf numFmtId="164" fontId="25" fillId="0" borderId="3" xfId="1" applyNumberFormat="1" applyFont="1" applyBorder="1" applyAlignment="1">
      <alignment horizontal="right" vertical="center"/>
    </xf>
    <xf numFmtId="164" fontId="25" fillId="0" borderId="3" xfId="1" applyNumberFormat="1" applyFont="1" applyBorder="1" applyAlignment="1">
      <alignment horizontal="left" vertical="center"/>
    </xf>
    <xf numFmtId="0" fontId="25" fillId="0" borderId="0" xfId="3" applyFont="1" applyAlignment="1">
      <alignment horizontal="center" vertical="center"/>
    </xf>
    <xf numFmtId="41" fontId="25" fillId="0" borderId="0" xfId="1" applyFont="1" applyAlignment="1">
      <alignment horizontal="left" vertical="center"/>
    </xf>
    <xf numFmtId="0" fontId="25" fillId="0" borderId="3" xfId="3" applyFont="1" applyBorder="1" applyAlignment="1">
      <alignment horizontal="left" vertical="center" wrapText="1"/>
    </xf>
    <xf numFmtId="41" fontId="25" fillId="0" borderId="3" xfId="1" applyFont="1" applyBorder="1" applyAlignment="1">
      <alignment vertical="center"/>
    </xf>
    <xf numFmtId="41" fontId="25" fillId="0" borderId="0" xfId="1" applyFont="1" applyBorder="1" applyAlignment="1">
      <alignment vertical="center"/>
    </xf>
    <xf numFmtId="41" fontId="25" fillId="0" borderId="0" xfId="1" applyFont="1" applyAlignment="1">
      <alignment horizontal="left" vertical="top"/>
    </xf>
    <xf numFmtId="0" fontId="25" fillId="0" borderId="9" xfId="3" applyFont="1" applyBorder="1"/>
    <xf numFmtId="41" fontId="25" fillId="0" borderId="10" xfId="1" applyFont="1" applyBorder="1"/>
    <xf numFmtId="41" fontId="25" fillId="0" borderId="0" xfId="1" applyFont="1" applyBorder="1"/>
    <xf numFmtId="0" fontId="27" fillId="0" borderId="9" xfId="3" applyFont="1" applyBorder="1" applyAlignment="1">
      <alignment vertical="center" wrapText="1"/>
    </xf>
    <xf numFmtId="41" fontId="27" fillId="0" borderId="10" xfId="1" applyFont="1" applyBorder="1" applyAlignment="1">
      <alignment vertical="center" wrapText="1"/>
    </xf>
    <xf numFmtId="0" fontId="28" fillId="0" borderId="9" xfId="3" applyFont="1" applyBorder="1" applyAlignment="1">
      <alignment vertical="center"/>
    </xf>
    <xf numFmtId="41" fontId="28" fillId="0" borderId="10" xfId="1" applyFont="1" applyBorder="1" applyAlignment="1">
      <alignment vertical="center"/>
    </xf>
    <xf numFmtId="0" fontId="29" fillId="0" borderId="0" xfId="4" applyFont="1"/>
    <xf numFmtId="0" fontId="30" fillId="0" borderId="0" xfId="3" applyFont="1"/>
    <xf numFmtId="41" fontId="30" fillId="0" borderId="0" xfId="1" applyFont="1"/>
    <xf numFmtId="41" fontId="25" fillId="0" borderId="0" xfId="1" applyFont="1" applyAlignment="1">
      <alignment horizontal="left" vertical="top" wrapText="1"/>
    </xf>
    <xf numFmtId="41" fontId="27" fillId="0" borderId="3" xfId="1" applyFont="1" applyBorder="1" applyAlignment="1">
      <alignment horizontal="center" vertical="center" wrapText="1"/>
    </xf>
    <xf numFmtId="0" fontId="28" fillId="0" borderId="6" xfId="3" applyFont="1" applyBorder="1" applyAlignment="1">
      <alignment vertical="center"/>
    </xf>
    <xf numFmtId="0" fontId="28" fillId="0" borderId="4" xfId="3" applyFont="1" applyBorder="1" applyAlignment="1">
      <alignment vertical="center"/>
    </xf>
    <xf numFmtId="0" fontId="28" fillId="0" borderId="7" xfId="3" applyFont="1" applyBorder="1" applyAlignment="1">
      <alignment vertical="center"/>
    </xf>
    <xf numFmtId="41" fontId="28" fillId="0" borderId="8" xfId="1" applyFont="1" applyBorder="1" applyAlignment="1">
      <alignment horizontal="center" vertical="center"/>
    </xf>
    <xf numFmtId="0" fontId="28" fillId="0" borderId="0" xfId="3" applyFont="1" applyBorder="1" applyAlignment="1">
      <alignment vertical="center"/>
    </xf>
    <xf numFmtId="0" fontId="28" fillId="0" borderId="10" xfId="3" applyFont="1" applyBorder="1" applyAlignment="1">
      <alignment vertical="center"/>
    </xf>
    <xf numFmtId="41" fontId="28" fillId="0" borderId="11" xfId="1" applyFont="1" applyBorder="1" applyAlignment="1">
      <alignment horizontal="center" vertical="center"/>
    </xf>
    <xf numFmtId="0" fontId="25" fillId="0" borderId="0" xfId="3" applyFont="1" applyAlignment="1">
      <alignment horizontal="center" vertical="center" wrapText="1"/>
    </xf>
    <xf numFmtId="0" fontId="28" fillId="0" borderId="13" xfId="3" applyFont="1" applyBorder="1" applyAlignment="1">
      <alignment vertical="center"/>
    </xf>
    <xf numFmtId="0" fontId="28" fillId="0" borderId="14" xfId="3" applyFont="1" applyBorder="1" applyAlignment="1">
      <alignment vertical="center"/>
    </xf>
    <xf numFmtId="0" fontId="28" fillId="0" borderId="15" xfId="3" applyFont="1" applyBorder="1" applyAlignment="1">
      <alignment vertical="center"/>
    </xf>
    <xf numFmtId="41" fontId="28" fillId="0" borderId="12" xfId="1" applyFont="1" applyBorder="1" applyAlignment="1">
      <alignment horizontal="center" vertical="center"/>
    </xf>
    <xf numFmtId="41" fontId="27" fillId="0" borderId="3" xfId="1" applyFont="1" applyBorder="1" applyAlignment="1">
      <alignment horizontal="center" vertical="center"/>
    </xf>
    <xf numFmtId="0" fontId="27" fillId="0" borderId="0" xfId="3" applyFont="1" applyAlignment="1">
      <alignment horizontal="center" vertical="center"/>
    </xf>
    <xf numFmtId="41" fontId="27" fillId="0" borderId="0" xfId="1" applyFont="1" applyAlignment="1">
      <alignment horizontal="center" vertical="center"/>
    </xf>
    <xf numFmtId="0" fontId="28" fillId="0" borderId="0" xfId="3" applyFont="1" applyAlignment="1">
      <alignment vertical="center"/>
    </xf>
    <xf numFmtId="41" fontId="27" fillId="0" borderId="3" xfId="1" applyFont="1" applyBorder="1" applyAlignment="1">
      <alignment vertical="center" wrapText="1"/>
    </xf>
    <xf numFmtId="41" fontId="27" fillId="0" borderId="0" xfId="1" applyFont="1" applyBorder="1" applyAlignment="1">
      <alignment vertical="center" wrapText="1"/>
    </xf>
    <xf numFmtId="41" fontId="28" fillId="0" borderId="8" xfId="1" applyFont="1" applyBorder="1" applyAlignment="1">
      <alignment vertical="center"/>
    </xf>
    <xf numFmtId="41" fontId="28" fillId="0" borderId="0" xfId="1" applyFont="1" applyBorder="1" applyAlignment="1">
      <alignment vertical="center"/>
    </xf>
    <xf numFmtId="0" fontId="28" fillId="0" borderId="9" xfId="3" applyFont="1" applyBorder="1" applyAlignment="1">
      <alignment horizontal="left" vertical="center"/>
    </xf>
    <xf numFmtId="41" fontId="28" fillId="0" borderId="0" xfId="1" applyFont="1" applyBorder="1" applyAlignment="1">
      <alignment horizontal="left" vertical="center"/>
    </xf>
    <xf numFmtId="41" fontId="28" fillId="0" borderId="10" xfId="1" applyFont="1" applyBorder="1" applyAlignment="1">
      <alignment horizontal="left" vertical="center"/>
    </xf>
    <xf numFmtId="41" fontId="28" fillId="0" borderId="11" xfId="1" applyFont="1" applyBorder="1" applyAlignment="1">
      <alignment vertical="center"/>
    </xf>
    <xf numFmtId="41" fontId="28" fillId="0" borderId="0" xfId="1" applyFont="1" applyAlignment="1">
      <alignment horizontal="left" vertical="center"/>
    </xf>
    <xf numFmtId="41" fontId="28" fillId="0" borderId="12" xfId="1" applyFont="1" applyBorder="1" applyAlignment="1">
      <alignment vertical="center"/>
    </xf>
    <xf numFmtId="41" fontId="27" fillId="0" borderId="3" xfId="1" applyFont="1" applyBorder="1" applyAlignment="1">
      <alignment vertical="center"/>
    </xf>
    <xf numFmtId="41" fontId="27" fillId="0" borderId="0" xfId="1" applyFont="1" applyBorder="1" applyAlignment="1">
      <alignment vertical="center"/>
    </xf>
    <xf numFmtId="41" fontId="27" fillId="0" borderId="8" xfId="1" applyFont="1" applyBorder="1" applyAlignment="1">
      <alignment horizontal="center" vertical="center" wrapText="1"/>
    </xf>
    <xf numFmtId="0" fontId="27" fillId="0" borderId="7" xfId="3" applyFont="1" applyBorder="1" applyAlignment="1">
      <alignment horizontal="center" vertical="center" wrapText="1"/>
    </xf>
    <xf numFmtId="0" fontId="27" fillId="0" borderId="8" xfId="3" applyFont="1" applyBorder="1" applyAlignment="1">
      <alignment horizontal="center" vertical="center" wrapText="1"/>
    </xf>
    <xf numFmtId="0" fontId="27" fillId="0" borderId="6" xfId="3" applyFont="1" applyBorder="1" applyAlignment="1">
      <alignment horizontal="center" vertical="center" wrapText="1"/>
    </xf>
    <xf numFmtId="0" fontId="25" fillId="0" borderId="0" xfId="3" applyFont="1" applyBorder="1"/>
    <xf numFmtId="0" fontId="28" fillId="0" borderId="6" xfId="3" applyFont="1" applyFill="1" applyBorder="1" applyAlignment="1">
      <alignment horizontal="left" vertical="top"/>
    </xf>
    <xf numFmtId="41" fontId="28" fillId="0" borderId="6" xfId="1" applyFont="1" applyFill="1" applyBorder="1" applyAlignment="1">
      <alignment horizontal="center" vertical="top"/>
    </xf>
    <xf numFmtId="41" fontId="28" fillId="0" borderId="4" xfId="1" applyFont="1" applyFill="1" applyBorder="1" applyAlignment="1">
      <alignment horizontal="center" vertical="top"/>
    </xf>
    <xf numFmtId="41" fontId="28" fillId="0" borderId="7" xfId="1" applyFont="1" applyFill="1" applyBorder="1" applyAlignment="1">
      <alignment horizontal="center" vertical="top"/>
    </xf>
    <xf numFmtId="41" fontId="28" fillId="0" borderId="11" xfId="1" applyFont="1" applyFill="1" applyBorder="1" applyAlignment="1">
      <alignment horizontal="center" vertical="top"/>
    </xf>
    <xf numFmtId="41" fontId="28" fillId="0" borderId="4" xfId="5" applyFont="1" applyFill="1" applyBorder="1" applyAlignment="1">
      <alignment horizontal="center" vertical="top"/>
    </xf>
    <xf numFmtId="41" fontId="28" fillId="0" borderId="11" xfId="5" applyFont="1" applyFill="1" applyBorder="1" applyAlignment="1">
      <alignment horizontal="center" vertical="top"/>
    </xf>
    <xf numFmtId="0" fontId="28" fillId="0" borderId="9" xfId="3" applyFont="1" applyFill="1" applyBorder="1" applyAlignment="1">
      <alignment horizontal="left" vertical="top"/>
    </xf>
    <xf numFmtId="41" fontId="28" fillId="0" borderId="9" xfId="1" applyFont="1" applyFill="1" applyBorder="1" applyAlignment="1">
      <alignment horizontal="center" vertical="top"/>
    </xf>
    <xf numFmtId="41" fontId="28" fillId="0" borderId="0" xfId="1" applyFont="1" applyFill="1" applyBorder="1" applyAlignment="1">
      <alignment horizontal="center" vertical="top"/>
    </xf>
    <xf numFmtId="41" fontId="28" fillId="0" borderId="10" xfId="1" applyFont="1" applyFill="1" applyBorder="1" applyAlignment="1">
      <alignment horizontal="center" vertical="top"/>
    </xf>
    <xf numFmtId="41" fontId="28" fillId="0" borderId="0" xfId="5" applyFont="1" applyFill="1" applyBorder="1" applyAlignment="1">
      <alignment horizontal="center" vertical="top"/>
    </xf>
    <xf numFmtId="0" fontId="28" fillId="0" borderId="13" xfId="3" applyFont="1" applyFill="1" applyBorder="1" applyAlignment="1">
      <alignment horizontal="left" vertical="top"/>
    </xf>
    <xf numFmtId="41" fontId="28" fillId="0" borderId="13" xfId="1" applyFont="1" applyFill="1" applyBorder="1" applyAlignment="1">
      <alignment horizontal="center" vertical="top"/>
    </xf>
    <xf numFmtId="41" fontId="28" fillId="0" borderId="14" xfId="1" applyFont="1" applyFill="1" applyBorder="1" applyAlignment="1">
      <alignment horizontal="center" vertical="top"/>
    </xf>
    <xf numFmtId="41" fontId="28" fillId="0" borderId="15" xfId="1" applyFont="1" applyFill="1" applyBorder="1" applyAlignment="1">
      <alignment horizontal="center" vertical="top"/>
    </xf>
    <xf numFmtId="41" fontId="28" fillId="0" borderId="12" xfId="1" applyFont="1" applyFill="1" applyBorder="1" applyAlignment="1">
      <alignment horizontal="center" vertical="top"/>
    </xf>
    <xf numFmtId="41" fontId="28" fillId="0" borderId="14" xfId="5" applyFont="1" applyFill="1" applyBorder="1" applyAlignment="1">
      <alignment horizontal="center" vertical="top"/>
    </xf>
    <xf numFmtId="0" fontId="27" fillId="0" borderId="13" xfId="3" applyFont="1" applyBorder="1" applyAlignment="1">
      <alignment horizontal="center" vertical="top"/>
    </xf>
    <xf numFmtId="41" fontId="27" fillId="0" borderId="12" xfId="1" applyFont="1" applyBorder="1" applyAlignment="1">
      <alignment horizontal="center" vertical="top"/>
    </xf>
    <xf numFmtId="41" fontId="27" fillId="0" borderId="13" xfId="1" applyFont="1" applyBorder="1" applyAlignment="1">
      <alignment horizontal="center" vertical="top"/>
    </xf>
    <xf numFmtId="41" fontId="27" fillId="0" borderId="3" xfId="1" applyFont="1" applyBorder="1" applyAlignment="1">
      <alignment horizontal="center" vertical="top"/>
    </xf>
    <xf numFmtId="41" fontId="25" fillId="0" borderId="0" xfId="3" applyNumberFormat="1" applyFont="1"/>
    <xf numFmtId="3" fontId="25" fillId="0" borderId="0" xfId="3" applyNumberFormat="1" applyFont="1"/>
    <xf numFmtId="41" fontId="25" fillId="0" borderId="3" xfId="1" applyFont="1" applyBorder="1" applyAlignment="1">
      <alignment horizontal="center" vertical="center" wrapText="1"/>
    </xf>
    <xf numFmtId="41" fontId="25" fillId="0" borderId="3" xfId="1" applyFont="1" applyBorder="1" applyAlignment="1">
      <alignment horizontal="right" wrapText="1"/>
    </xf>
    <xf numFmtId="0" fontId="24" fillId="0" borderId="3" xfId="3" applyFont="1" applyBorder="1" applyAlignment="1">
      <alignment horizontal="center" vertical="center"/>
    </xf>
    <xf numFmtId="41" fontId="24" fillId="0" borderId="3" xfId="1" applyFont="1" applyBorder="1" applyAlignment="1">
      <alignment horizontal="right"/>
    </xf>
    <xf numFmtId="0" fontId="24" fillId="0" borderId="3" xfId="3" applyFont="1" applyBorder="1" applyAlignment="1">
      <alignment horizontal="left" vertical="center"/>
    </xf>
    <xf numFmtId="41" fontId="25" fillId="0" borderId="0" xfId="1" applyFont="1" applyAlignment="1">
      <alignment horizontal="right"/>
    </xf>
    <xf numFmtId="41" fontId="28" fillId="0" borderId="7" xfId="1" applyFont="1" applyBorder="1" applyAlignment="1">
      <alignment vertical="center"/>
    </xf>
    <xf numFmtId="0" fontId="27" fillId="0" borderId="3" xfId="3" applyFont="1" applyBorder="1" applyAlignment="1">
      <alignment horizontal="center" vertical="center"/>
    </xf>
    <xf numFmtId="41" fontId="27" fillId="0" borderId="3" xfId="1" applyFont="1" applyBorder="1" applyAlignment="1">
      <alignment horizontal="left" vertical="center"/>
    </xf>
    <xf numFmtId="0" fontId="28" fillId="0" borderId="3" xfId="3" applyFont="1" applyBorder="1" applyAlignment="1">
      <alignment horizontal="left" vertical="center"/>
    </xf>
    <xf numFmtId="41" fontId="28" fillId="0" borderId="3" xfId="1" applyFont="1" applyBorder="1" applyAlignment="1">
      <alignment horizontal="center" vertical="center"/>
    </xf>
    <xf numFmtId="41" fontId="24" fillId="0" borderId="0" xfId="1" applyFont="1"/>
    <xf numFmtId="0" fontId="27" fillId="0" borderId="3" xfId="3" applyFont="1" applyBorder="1" applyAlignment="1">
      <alignment horizontal="center" vertical="center" wrapText="1"/>
    </xf>
    <xf numFmtId="0" fontId="28" fillId="0" borderId="3" xfId="3" applyFont="1" applyBorder="1" applyAlignment="1">
      <alignment horizontal="center" vertical="center"/>
    </xf>
    <xf numFmtId="0" fontId="28" fillId="0" borderId="0" xfId="3" applyFont="1" applyAlignment="1">
      <alignment horizontal="center" vertical="center"/>
    </xf>
    <xf numFmtId="41" fontId="28" fillId="0" borderId="9" xfId="1" applyFont="1" applyBorder="1" applyAlignment="1">
      <alignment horizontal="right" vertical="center"/>
    </xf>
    <xf numFmtId="41" fontId="28" fillId="0" borderId="10" xfId="1" applyFont="1" applyBorder="1" applyAlignment="1">
      <alignment horizontal="right" vertical="center"/>
    </xf>
    <xf numFmtId="41" fontId="28" fillId="0" borderId="9" xfId="1" applyFont="1" applyBorder="1" applyAlignment="1">
      <alignment vertical="center"/>
    </xf>
    <xf numFmtId="41" fontId="27" fillId="0" borderId="1" xfId="1" applyFont="1" applyBorder="1" applyAlignment="1">
      <alignment vertical="center"/>
    </xf>
    <xf numFmtId="41" fontId="27" fillId="0" borderId="2" xfId="1" applyFont="1" applyBorder="1" applyAlignment="1">
      <alignment vertical="center"/>
    </xf>
    <xf numFmtId="41" fontId="25" fillId="0" borderId="6" xfId="1" applyFont="1" applyBorder="1"/>
    <xf numFmtId="41" fontId="25" fillId="0" borderId="9" xfId="1" applyFont="1" applyBorder="1"/>
    <xf numFmtId="41" fontId="25" fillId="0" borderId="13" xfId="1" applyFont="1" applyBorder="1"/>
    <xf numFmtId="41" fontId="28" fillId="0" borderId="15" xfId="1" applyFont="1" applyBorder="1" applyAlignment="1">
      <alignment vertical="center"/>
    </xf>
    <xf numFmtId="0" fontId="28" fillId="0" borderId="11" xfId="3" applyFont="1" applyBorder="1" applyAlignment="1">
      <alignment horizontal="left" vertical="center" wrapText="1"/>
    </xf>
    <xf numFmtId="41" fontId="28" fillId="0" borderId="11" xfId="1" applyFont="1" applyBorder="1" applyAlignment="1">
      <alignment horizontal="center" vertical="center" wrapText="1"/>
    </xf>
    <xf numFmtId="41" fontId="28" fillId="0" borderId="11" xfId="1" applyFont="1" applyBorder="1" applyAlignment="1">
      <alignment horizontal="left" vertical="center" wrapText="1"/>
    </xf>
    <xf numFmtId="41" fontId="28" fillId="0" borderId="3" xfId="1" applyFont="1" applyBorder="1" applyAlignment="1">
      <alignment vertical="center"/>
    </xf>
    <xf numFmtId="0" fontId="28" fillId="0" borderId="0" xfId="3" applyFont="1"/>
    <xf numFmtId="41" fontId="27" fillId="0" borderId="0" xfId="1" applyFont="1" applyBorder="1" applyAlignment="1">
      <alignment horizontal="center" vertical="center" wrapText="1"/>
    </xf>
    <xf numFmtId="41" fontId="28" fillId="0" borderId="0" xfId="1" applyFont="1" applyBorder="1" applyAlignment="1">
      <alignment horizontal="left" vertical="center" wrapText="1"/>
    </xf>
    <xf numFmtId="41" fontId="27" fillId="0" borderId="0" xfId="1" applyFont="1" applyBorder="1" applyAlignment="1">
      <alignment horizontal="center" vertical="center"/>
    </xf>
    <xf numFmtId="41" fontId="28" fillId="0" borderId="11" xfId="1" applyFont="1" applyBorder="1" applyAlignment="1">
      <alignment horizontal="right" vertical="center"/>
    </xf>
    <xf numFmtId="41" fontId="28" fillId="0" borderId="0" xfId="1" applyFont="1" applyBorder="1" applyAlignment="1">
      <alignment horizontal="right" vertical="center"/>
    </xf>
    <xf numFmtId="0" fontId="28" fillId="0" borderId="11" xfId="3" applyFont="1" applyBorder="1" applyAlignment="1">
      <alignment vertical="center" wrapText="1"/>
    </xf>
    <xf numFmtId="0" fontId="27" fillId="0" borderId="3" xfId="3" applyFont="1" applyBorder="1" applyAlignment="1">
      <alignment vertical="center"/>
    </xf>
    <xf numFmtId="41" fontId="27" fillId="0" borderId="3" xfId="1" applyFont="1" applyBorder="1" applyAlignment="1">
      <alignment horizontal="right" vertical="center"/>
    </xf>
    <xf numFmtId="41" fontId="27" fillId="0" borderId="0" xfId="1" applyFont="1" applyBorder="1" applyAlignment="1">
      <alignment horizontal="right" vertical="center"/>
    </xf>
    <xf numFmtId="0" fontId="25" fillId="0" borderId="3" xfId="3" applyFont="1" applyBorder="1"/>
    <xf numFmtId="41" fontId="25" fillId="0" borderId="3" xfId="1" applyFont="1" applyBorder="1" applyAlignment="1">
      <alignment wrapText="1"/>
    </xf>
    <xf numFmtId="0" fontId="24" fillId="0" borderId="3" xfId="3" applyFont="1" applyBorder="1"/>
    <xf numFmtId="41" fontId="24" fillId="0" borderId="3" xfId="1" applyFont="1" applyBorder="1" applyAlignment="1">
      <alignment wrapText="1"/>
    </xf>
    <xf numFmtId="41" fontId="24" fillId="0" borderId="3" xfId="1" applyFont="1" applyBorder="1" applyAlignment="1">
      <alignment horizontal="center" vertical="center"/>
    </xf>
    <xf numFmtId="49" fontId="25" fillId="0" borderId="3" xfId="3" applyNumberFormat="1" applyFont="1" applyBorder="1"/>
    <xf numFmtId="41" fontId="25" fillId="0" borderId="3" xfId="1" applyFont="1" applyBorder="1"/>
    <xf numFmtId="41" fontId="24" fillId="0" borderId="3" xfId="1" applyFont="1" applyBorder="1"/>
    <xf numFmtId="0" fontId="32" fillId="2" borderId="32" xfId="0" applyFont="1" applyFill="1" applyBorder="1"/>
    <xf numFmtId="41" fontId="32" fillId="2" borderId="32" xfId="1" applyFont="1" applyFill="1" applyBorder="1"/>
    <xf numFmtId="0" fontId="11" fillId="3" borderId="34" xfId="0" applyFont="1" applyFill="1" applyBorder="1"/>
    <xf numFmtId="165" fontId="11" fillId="3" borderId="35" xfId="7" applyNumberFormat="1" applyFont="1" applyFill="1" applyBorder="1"/>
    <xf numFmtId="0" fontId="11" fillId="0" borderId="34" xfId="0" applyFont="1" applyBorder="1"/>
    <xf numFmtId="165" fontId="11" fillId="0" borderId="35" xfId="7" applyNumberFormat="1" applyFont="1" applyBorder="1"/>
    <xf numFmtId="0" fontId="25" fillId="0" borderId="34" xfId="0" applyFont="1" applyBorder="1"/>
    <xf numFmtId="165" fontId="25" fillId="0" borderId="35" xfId="7" applyNumberFormat="1" applyFont="1" applyBorder="1"/>
    <xf numFmtId="0" fontId="30" fillId="0" borderId="34" xfId="0" applyFont="1" applyBorder="1"/>
    <xf numFmtId="165" fontId="30" fillId="0" borderId="35" xfId="7" applyNumberFormat="1" applyFont="1" applyBorder="1"/>
    <xf numFmtId="49" fontId="25" fillId="0" borderId="0" xfId="3" applyNumberFormat="1" applyFont="1" applyBorder="1"/>
    <xf numFmtId="0" fontId="33" fillId="2" borderId="0" xfId="0" applyFont="1" applyFill="1"/>
    <xf numFmtId="41" fontId="33" fillId="2" borderId="0" xfId="1" applyNumberFormat="1" applyFont="1" applyFill="1"/>
    <xf numFmtId="0" fontId="11" fillId="0" borderId="0" xfId="0" applyFont="1"/>
    <xf numFmtId="165" fontId="11" fillId="0" borderId="0" xfId="7" applyNumberFormat="1" applyFont="1"/>
    <xf numFmtId="0" fontId="30" fillId="0" borderId="0" xfId="0" applyFont="1"/>
    <xf numFmtId="165" fontId="30" fillId="0" borderId="0" xfId="7" applyNumberFormat="1" applyFont="1"/>
    <xf numFmtId="0" fontId="24" fillId="3" borderId="0" xfId="3" applyNumberFormat="1" applyFont="1" applyFill="1" applyBorder="1" applyAlignment="1"/>
    <xf numFmtId="41" fontId="11" fillId="3" borderId="0" xfId="1" applyFont="1" applyFill="1" applyBorder="1"/>
    <xf numFmtId="41" fontId="11" fillId="0" borderId="0" xfId="1" applyFont="1"/>
    <xf numFmtId="0" fontId="28" fillId="0" borderId="0" xfId="3" applyFont="1" applyAlignment="1">
      <alignment vertical="top" wrapText="1"/>
    </xf>
    <xf numFmtId="41" fontId="28" fillId="0" borderId="0" xfId="1" applyFont="1" applyAlignment="1">
      <alignment vertical="top" wrapText="1"/>
    </xf>
    <xf numFmtId="41" fontId="24" fillId="0" borderId="3" xfId="1" applyFont="1" applyBorder="1" applyAlignment="1">
      <alignment vertical="center"/>
    </xf>
    <xf numFmtId="41" fontId="34" fillId="0" borderId="0" xfId="1" applyFont="1" applyBorder="1" applyAlignment="1">
      <alignment vertical="center"/>
    </xf>
    <xf numFmtId="0" fontId="25" fillId="0" borderId="6" xfId="3" applyFont="1" applyBorder="1"/>
    <xf numFmtId="41" fontId="25" fillId="0" borderId="7" xfId="1" applyFont="1" applyBorder="1"/>
    <xf numFmtId="41" fontId="25" fillId="0" borderId="4" xfId="1" applyFont="1" applyBorder="1"/>
    <xf numFmtId="0" fontId="27" fillId="0" borderId="13" xfId="3" applyFont="1" applyBorder="1" applyAlignment="1">
      <alignment vertical="center" wrapText="1"/>
    </xf>
    <xf numFmtId="41" fontId="27" fillId="0" borderId="15" xfId="1" applyFont="1" applyBorder="1" applyAlignment="1">
      <alignment vertical="center" wrapText="1"/>
    </xf>
    <xf numFmtId="0" fontId="27" fillId="0" borderId="10" xfId="3" applyFont="1" applyBorder="1" applyAlignment="1">
      <alignment horizontal="center" vertical="center" wrapText="1"/>
    </xf>
    <xf numFmtId="0" fontId="27" fillId="0" borderId="1" xfId="3" applyFont="1" applyBorder="1" applyAlignment="1">
      <alignment horizontal="center" vertical="center"/>
    </xf>
    <xf numFmtId="41" fontId="25" fillId="0" borderId="0" xfId="3" applyNumberFormat="1" applyFont="1" applyAlignment="1">
      <alignment vertical="top" wrapText="1"/>
    </xf>
    <xf numFmtId="41" fontId="25" fillId="0" borderId="0" xfId="3" applyNumberFormat="1" applyFont="1" applyBorder="1"/>
    <xf numFmtId="0" fontId="27" fillId="0" borderId="12" xfId="3" applyFont="1" applyBorder="1" applyAlignment="1">
      <alignment horizontal="center" vertical="top"/>
    </xf>
    <xf numFmtId="41" fontId="27" fillId="0" borderId="1" xfId="3" applyNumberFormat="1" applyFont="1" applyBorder="1" applyAlignment="1">
      <alignment vertical="center" wrapText="1"/>
    </xf>
    <xf numFmtId="0" fontId="27" fillId="0" borderId="1" xfId="3" applyFont="1" applyBorder="1" applyAlignment="1">
      <alignment vertical="center"/>
    </xf>
    <xf numFmtId="0" fontId="28" fillId="0" borderId="3" xfId="3" applyFont="1" applyBorder="1" applyAlignment="1">
      <alignment horizontal="left" vertical="center" wrapText="1"/>
    </xf>
    <xf numFmtId="41" fontId="28" fillId="0" borderId="3" xfId="1" applyFont="1" applyBorder="1" applyAlignment="1">
      <alignment vertical="center" wrapText="1"/>
    </xf>
    <xf numFmtId="41" fontId="28" fillId="0" borderId="2" xfId="1" applyFont="1" applyBorder="1" applyAlignment="1">
      <alignment horizontal="right" vertical="center" wrapText="1"/>
    </xf>
    <xf numFmtId="0" fontId="32" fillId="2" borderId="28" xfId="0" applyFont="1" applyFill="1" applyBorder="1"/>
    <xf numFmtId="41" fontId="32" fillId="2" borderId="29" xfId="1" applyFont="1" applyFill="1" applyBorder="1"/>
    <xf numFmtId="41" fontId="34" fillId="0" borderId="0" xfId="1" applyFont="1" applyAlignment="1">
      <alignment horizontal="center"/>
    </xf>
    <xf numFmtId="41" fontId="30" fillId="0" borderId="0" xfId="1" applyNumberFormat="1" applyFont="1" applyAlignment="1">
      <alignment horizontal="center"/>
    </xf>
    <xf numFmtId="41" fontId="24" fillId="0" borderId="0" xfId="1" applyFont="1" applyBorder="1" applyAlignment="1">
      <alignment horizontal="right"/>
    </xf>
    <xf numFmtId="0" fontId="24" fillId="0" borderId="0" xfId="3" applyFont="1" applyBorder="1"/>
    <xf numFmtId="0" fontId="28" fillId="0" borderId="10" xfId="3" applyFont="1" applyBorder="1" applyAlignment="1">
      <alignment horizontal="left" vertical="center"/>
    </xf>
    <xf numFmtId="41" fontId="28" fillId="0" borderId="6" xfId="1" applyFont="1" applyBorder="1" applyAlignment="1">
      <alignment vertical="center"/>
    </xf>
    <xf numFmtId="3" fontId="28" fillId="0" borderId="7" xfId="3" applyNumberFormat="1" applyFont="1" applyBorder="1" applyAlignment="1">
      <alignment vertical="center"/>
    </xf>
    <xf numFmtId="3" fontId="28" fillId="0" borderId="10" xfId="3" applyNumberFormat="1" applyFont="1" applyBorder="1" applyAlignment="1">
      <alignment vertical="center"/>
    </xf>
    <xf numFmtId="41" fontId="28" fillId="0" borderId="13" xfId="1" applyFont="1" applyBorder="1" applyAlignment="1">
      <alignment vertical="center"/>
    </xf>
    <xf numFmtId="3" fontId="28" fillId="0" borderId="15" xfId="3" applyNumberFormat="1" applyFont="1" applyBorder="1" applyAlignment="1">
      <alignment vertical="center"/>
    </xf>
    <xf numFmtId="3" fontId="28" fillId="0" borderId="6" xfId="3" applyNumberFormat="1" applyFont="1" applyBorder="1" applyAlignment="1">
      <alignment vertical="center"/>
    </xf>
    <xf numFmtId="3" fontId="28" fillId="0" borderId="9" xfId="3" applyNumberFormat="1" applyFont="1" applyBorder="1" applyAlignment="1">
      <alignment vertical="center"/>
    </xf>
    <xf numFmtId="3" fontId="28" fillId="0" borderId="13" xfId="3" applyNumberFormat="1" applyFont="1" applyBorder="1" applyAlignment="1">
      <alignment vertical="center"/>
    </xf>
    <xf numFmtId="0" fontId="27" fillId="0" borderId="6" xfId="3" applyFont="1" applyBorder="1" applyAlignment="1">
      <alignment horizontal="center" vertical="center"/>
    </xf>
    <xf numFmtId="0" fontId="27" fillId="0" borderId="7" xfId="3" applyFont="1" applyBorder="1" applyAlignment="1">
      <alignment horizontal="center" vertical="center"/>
    </xf>
    <xf numFmtId="41" fontId="27" fillId="0" borderId="3" xfId="3" applyNumberFormat="1" applyFont="1" applyBorder="1" applyAlignment="1">
      <alignment horizontal="center" vertical="center" wrapText="1"/>
    </xf>
    <xf numFmtId="0" fontId="27" fillId="0" borderId="2" xfId="3" applyFont="1" applyBorder="1" applyAlignment="1">
      <alignment horizontal="center" vertical="center" wrapText="1"/>
    </xf>
    <xf numFmtId="3" fontId="28" fillId="0" borderId="11" xfId="3" applyNumberFormat="1" applyFont="1" applyBorder="1" applyAlignment="1">
      <alignment vertical="center"/>
    </xf>
    <xf numFmtId="41" fontId="28" fillId="0" borderId="11" xfId="1" applyFont="1" applyFill="1" applyBorder="1" applyAlignment="1">
      <alignment horizontal="center" vertical="center" wrapText="1"/>
    </xf>
    <xf numFmtId="0" fontId="11" fillId="3" borderId="33" xfId="0" applyFont="1" applyFill="1" applyBorder="1"/>
    <xf numFmtId="41" fontId="11" fillId="3" borderId="33" xfId="1" applyFont="1" applyFill="1" applyBorder="1"/>
    <xf numFmtId="0" fontId="11" fillId="0" borderId="33" xfId="0" applyFont="1" applyBorder="1"/>
    <xf numFmtId="41" fontId="11" fillId="0" borderId="33" xfId="1" applyFont="1" applyBorder="1"/>
    <xf numFmtId="0" fontId="30" fillId="0" borderId="33" xfId="0" applyFont="1" applyBorder="1"/>
    <xf numFmtId="41" fontId="30" fillId="0" borderId="33" xfId="1" applyFont="1" applyBorder="1"/>
    <xf numFmtId="0" fontId="30" fillId="3" borderId="33" xfId="0" applyFont="1" applyFill="1" applyBorder="1"/>
    <xf numFmtId="41" fontId="30" fillId="3" borderId="33" xfId="1" applyFont="1" applyFill="1" applyBorder="1"/>
    <xf numFmtId="0" fontId="30" fillId="0" borderId="0" xfId="0" applyFont="1" applyBorder="1"/>
    <xf numFmtId="41" fontId="30" fillId="0" borderId="0" xfId="1" applyFont="1" applyBorder="1"/>
    <xf numFmtId="0" fontId="24" fillId="3" borderId="30" xfId="3" applyNumberFormat="1" applyFont="1" applyFill="1" applyBorder="1" applyAlignment="1"/>
    <xf numFmtId="41" fontId="11" fillId="3" borderId="31" xfId="1" applyFont="1" applyFill="1" applyBorder="1"/>
    <xf numFmtId="3" fontId="25" fillId="0" borderId="0" xfId="3" applyNumberFormat="1" applyFont="1" applyAlignment="1">
      <alignment horizontal="left" vertical="top"/>
    </xf>
    <xf numFmtId="14" fontId="24" fillId="0" borderId="3" xfId="3" applyNumberFormat="1" applyFont="1" applyBorder="1" applyAlignment="1">
      <alignment horizontal="center" vertical="center" wrapText="1"/>
    </xf>
    <xf numFmtId="3" fontId="25" fillId="0" borderId="0" xfId="3" applyNumberFormat="1" applyFont="1" applyAlignment="1">
      <alignment horizontal="left" vertical="top" wrapText="1"/>
    </xf>
    <xf numFmtId="3" fontId="25" fillId="0" borderId="0" xfId="3" applyNumberFormat="1" applyFont="1" applyAlignment="1">
      <alignment wrapText="1"/>
    </xf>
    <xf numFmtId="4" fontId="24" fillId="0" borderId="2" xfId="3" applyNumberFormat="1" applyFont="1" applyBorder="1" applyAlignment="1">
      <alignment horizontal="center" vertical="center"/>
    </xf>
    <xf numFmtId="4" fontId="25" fillId="0" borderId="3" xfId="3" applyNumberFormat="1" applyFont="1" applyBorder="1" applyAlignment="1">
      <alignment horizontal="right" vertical="center"/>
    </xf>
    <xf numFmtId="3" fontId="25" fillId="0" borderId="3" xfId="3" applyNumberFormat="1" applyFont="1" applyBorder="1" applyAlignment="1">
      <alignment horizontal="right" vertical="center"/>
    </xf>
    <xf numFmtId="4" fontId="25" fillId="0" borderId="2" xfId="3" applyNumberFormat="1" applyFont="1" applyBorder="1" applyAlignment="1">
      <alignment horizontal="left" vertical="center"/>
    </xf>
    <xf numFmtId="43" fontId="25" fillId="0" borderId="3" xfId="6" applyFont="1" applyBorder="1" applyAlignment="1">
      <alignment vertical="center"/>
    </xf>
    <xf numFmtId="3" fontId="28" fillId="0" borderId="8" xfId="3" applyNumberFormat="1" applyFont="1" applyBorder="1" applyAlignment="1">
      <alignment vertical="center"/>
    </xf>
    <xf numFmtId="3" fontId="28" fillId="0" borderId="12" xfId="3" applyNumberFormat="1" applyFont="1" applyBorder="1" applyAlignment="1">
      <alignment vertical="center"/>
    </xf>
    <xf numFmtId="3" fontId="27" fillId="0" borderId="3" xfId="3" applyNumberFormat="1" applyFont="1" applyBorder="1" applyAlignment="1">
      <alignment vertical="center"/>
    </xf>
    <xf numFmtId="0" fontId="27" fillId="0" borderId="1" xfId="3" applyFont="1" applyBorder="1" applyAlignment="1">
      <alignment vertical="center" wrapText="1"/>
    </xf>
    <xf numFmtId="0" fontId="27" fillId="0" borderId="5" xfId="3" applyFont="1" applyBorder="1" applyAlignment="1">
      <alignment vertical="center" wrapText="1"/>
    </xf>
    <xf numFmtId="3" fontId="28" fillId="0" borderId="3" xfId="3" applyNumberFormat="1" applyFont="1" applyBorder="1" applyAlignment="1">
      <alignment vertical="center"/>
    </xf>
    <xf numFmtId="0" fontId="27" fillId="0" borderId="5" xfId="3" applyFont="1" applyBorder="1" applyAlignment="1">
      <alignment vertical="center"/>
    </xf>
    <xf numFmtId="0" fontId="35" fillId="0" borderId="0" xfId="4" applyFont="1"/>
    <xf numFmtId="3" fontId="30" fillId="0" borderId="0" xfId="3" applyNumberFormat="1" applyFont="1"/>
    <xf numFmtId="3" fontId="27" fillId="0" borderId="0" xfId="3" applyNumberFormat="1" applyFont="1" applyAlignment="1">
      <alignment horizontal="center" vertical="center"/>
    </xf>
    <xf numFmtId="0" fontId="28" fillId="0" borderId="0" xfId="3" applyFont="1" applyAlignment="1">
      <alignment horizontal="left" vertical="center"/>
    </xf>
    <xf numFmtId="0" fontId="34" fillId="0" borderId="0" xfId="3" applyFont="1"/>
    <xf numFmtId="3" fontId="34" fillId="0" borderId="0" xfId="3" applyNumberFormat="1" applyFont="1"/>
    <xf numFmtId="41" fontId="34" fillId="0" borderId="0" xfId="3" applyNumberFormat="1" applyFont="1"/>
    <xf numFmtId="3" fontId="27" fillId="0" borderId="3" xfId="3" applyNumberFormat="1" applyFont="1" applyBorder="1" applyAlignment="1">
      <alignment horizontal="center" vertical="center" wrapText="1"/>
    </xf>
    <xf numFmtId="0" fontId="28" fillId="0" borderId="8" xfId="3" applyFont="1" applyBorder="1" applyAlignment="1">
      <alignment horizontal="left" vertical="top"/>
    </xf>
    <xf numFmtId="41" fontId="28" fillId="0" borderId="8" xfId="5" applyFont="1" applyBorder="1" applyAlignment="1">
      <alignment horizontal="center" vertical="top"/>
    </xf>
    <xf numFmtId="3" fontId="28" fillId="0" borderId="8" xfId="5" applyNumberFormat="1" applyFont="1" applyBorder="1" applyAlignment="1">
      <alignment horizontal="center" vertical="top"/>
    </xf>
    <xf numFmtId="3" fontId="28" fillId="0" borderId="8" xfId="5" applyNumberFormat="1" applyFont="1" applyBorder="1" applyAlignment="1">
      <alignment horizontal="right" vertical="top"/>
    </xf>
    <xf numFmtId="0" fontId="28" fillId="0" borderId="11" xfId="3" applyFont="1" applyBorder="1" applyAlignment="1">
      <alignment horizontal="left" vertical="top"/>
    </xf>
    <xf numFmtId="41" fontId="28" fillId="0" borderId="11" xfId="5" applyFont="1" applyBorder="1" applyAlignment="1">
      <alignment horizontal="center" vertical="top"/>
    </xf>
    <xf numFmtId="3" fontId="28" fillId="0" borderId="11" xfId="5" applyNumberFormat="1" applyFont="1" applyBorder="1" applyAlignment="1">
      <alignment horizontal="center" vertical="top"/>
    </xf>
    <xf numFmtId="3" fontId="28" fillId="0" borderId="11" xfId="5" applyNumberFormat="1" applyFont="1" applyBorder="1" applyAlignment="1">
      <alignment horizontal="right" vertical="top"/>
    </xf>
    <xf numFmtId="3" fontId="28" fillId="0" borderId="0" xfId="5" applyNumberFormat="1" applyFont="1" applyFill="1" applyBorder="1" applyAlignment="1">
      <alignment horizontal="center" vertical="top"/>
    </xf>
    <xf numFmtId="0" fontId="28" fillId="0" borderId="12" xfId="3" applyFont="1" applyBorder="1" applyAlignment="1">
      <alignment horizontal="left" vertical="top"/>
    </xf>
    <xf numFmtId="41" fontId="28" fillId="0" borderId="12" xfId="5" applyFont="1" applyBorder="1" applyAlignment="1">
      <alignment horizontal="center" vertical="top"/>
    </xf>
    <xf numFmtId="3" fontId="28" fillId="0" borderId="12" xfId="5" applyNumberFormat="1" applyFont="1" applyBorder="1" applyAlignment="1">
      <alignment horizontal="center" vertical="top"/>
    </xf>
    <xf numFmtId="1" fontId="25" fillId="0" borderId="0" xfId="3" applyNumberFormat="1" applyFont="1"/>
    <xf numFmtId="0" fontId="27" fillId="0" borderId="3" xfId="3" applyFont="1" applyBorder="1" applyAlignment="1">
      <alignment horizontal="center" vertical="top"/>
    </xf>
    <xf numFmtId="41" fontId="27" fillId="0" borderId="3" xfId="5" applyFont="1" applyBorder="1" applyAlignment="1">
      <alignment horizontal="center" vertical="top"/>
    </xf>
    <xf numFmtId="3" fontId="27" fillId="0" borderId="3" xfId="5" applyNumberFormat="1" applyFont="1" applyBorder="1" applyAlignment="1">
      <alignment horizontal="center" vertical="top"/>
    </xf>
    <xf numFmtId="3" fontId="27" fillId="0" borderId="3" xfId="5" applyNumberFormat="1" applyFont="1" applyBorder="1" applyAlignment="1">
      <alignment horizontal="right" vertical="top"/>
    </xf>
    <xf numFmtId="3" fontId="25" fillId="0" borderId="3" xfId="3" applyNumberFormat="1" applyFont="1" applyBorder="1"/>
    <xf numFmtId="41" fontId="24" fillId="0" borderId="3" xfId="3" applyNumberFormat="1" applyFont="1" applyBorder="1"/>
    <xf numFmtId="0" fontId="24" fillId="0" borderId="3" xfId="3" applyFont="1" applyBorder="1" applyAlignment="1">
      <alignment horizontal="left" vertical="center" wrapText="1"/>
    </xf>
    <xf numFmtId="3" fontId="25" fillId="0" borderId="3" xfId="3" applyNumberFormat="1" applyFont="1" applyBorder="1" applyAlignment="1">
      <alignment horizontal="right" wrapText="1"/>
    </xf>
    <xf numFmtId="3" fontId="25" fillId="0" borderId="9" xfId="3" applyNumberFormat="1" applyFont="1" applyBorder="1" applyAlignment="1">
      <alignment horizontal="right" wrapText="1"/>
    </xf>
    <xf numFmtId="3" fontId="24" fillId="0" borderId="3" xfId="3" applyNumberFormat="1" applyFont="1" applyBorder="1" applyAlignment="1">
      <alignment horizontal="right"/>
    </xf>
    <xf numFmtId="0" fontId="25" fillId="0" borderId="0" xfId="3" applyFont="1" applyAlignment="1">
      <alignment horizontal="right"/>
    </xf>
    <xf numFmtId="3" fontId="27" fillId="0" borderId="3" xfId="3" applyNumberFormat="1" applyFont="1" applyBorder="1" applyAlignment="1">
      <alignment horizontal="left" vertical="center"/>
    </xf>
    <xf numFmtId="3" fontId="27" fillId="0" borderId="3" xfId="3" applyNumberFormat="1" applyFont="1" applyBorder="1" applyAlignment="1">
      <alignment horizontal="center" vertical="center"/>
    </xf>
    <xf numFmtId="3" fontId="28" fillId="0" borderId="9" xfId="3" applyNumberFormat="1" applyFont="1" applyBorder="1" applyAlignment="1">
      <alignment horizontal="right" vertical="center"/>
    </xf>
    <xf numFmtId="3" fontId="28" fillId="0" borderId="10" xfId="3" applyNumberFormat="1" applyFont="1" applyBorder="1" applyAlignment="1">
      <alignment horizontal="right" vertical="center"/>
    </xf>
    <xf numFmtId="3" fontId="27" fillId="0" borderId="1" xfId="3" applyNumberFormat="1" applyFont="1" applyBorder="1" applyAlignment="1">
      <alignment vertical="center"/>
    </xf>
    <xf numFmtId="3" fontId="27" fillId="0" borderId="2" xfId="3" applyNumberFormat="1" applyFont="1" applyBorder="1" applyAlignment="1">
      <alignment vertical="center"/>
    </xf>
    <xf numFmtId="3" fontId="28" fillId="0" borderId="3" xfId="3" applyNumberFormat="1" applyFont="1" applyBorder="1" applyAlignment="1">
      <alignment horizontal="right" vertical="center"/>
    </xf>
    <xf numFmtId="3" fontId="28" fillId="0" borderId="3" xfId="3" applyNumberFormat="1" applyFont="1" applyBorder="1" applyAlignment="1">
      <alignment horizontal="center" vertical="center"/>
    </xf>
    <xf numFmtId="0" fontId="27" fillId="0" borderId="1" xfId="3" applyFont="1" applyBorder="1" applyAlignment="1">
      <alignment horizontal="center" vertical="center" wrapText="1"/>
    </xf>
    <xf numFmtId="3" fontId="27" fillId="0" borderId="3" xfId="3" applyNumberFormat="1" applyFont="1" applyBorder="1" applyAlignment="1">
      <alignment horizontal="right" vertical="center"/>
    </xf>
    <xf numFmtId="0" fontId="28" fillId="0" borderId="11" xfId="3" applyFont="1" applyBorder="1" applyAlignment="1">
      <alignment horizontal="center" vertical="center" wrapText="1"/>
    </xf>
    <xf numFmtId="41" fontId="28" fillId="0" borderId="11" xfId="5" applyFont="1" applyBorder="1" applyAlignment="1">
      <alignment horizontal="right" vertical="center" wrapText="1"/>
    </xf>
    <xf numFmtId="41" fontId="28" fillId="0" borderId="11" xfId="5" applyFont="1" applyBorder="1" applyAlignment="1">
      <alignment horizontal="left" vertical="center" wrapText="1"/>
    </xf>
    <xf numFmtId="41" fontId="27" fillId="0" borderId="3" xfId="5" applyFont="1" applyBorder="1" applyAlignment="1">
      <alignment horizontal="center" vertical="center"/>
    </xf>
    <xf numFmtId="0" fontId="28" fillId="0" borderId="8" xfId="3" applyFont="1" applyBorder="1" applyAlignment="1">
      <alignment vertical="center"/>
    </xf>
    <xf numFmtId="41" fontId="28" fillId="0" borderId="11" xfId="5" applyFont="1" applyBorder="1" applyAlignment="1">
      <alignment horizontal="right" vertical="center"/>
    </xf>
    <xf numFmtId="41" fontId="28" fillId="0" borderId="9" xfId="5" applyFont="1" applyFill="1" applyBorder="1" applyAlignment="1">
      <alignment horizontal="right" vertical="center"/>
    </xf>
    <xf numFmtId="41" fontId="28" fillId="0" borderId="0" xfId="5" applyFont="1" applyFill="1" applyBorder="1" applyAlignment="1">
      <alignment horizontal="right" vertical="center"/>
    </xf>
    <xf numFmtId="0" fontId="28" fillId="0" borderId="11" xfId="3" applyFont="1" applyBorder="1" applyAlignment="1">
      <alignment vertical="center"/>
    </xf>
    <xf numFmtId="3" fontId="28" fillId="0" borderId="0" xfId="5" applyNumberFormat="1" applyFont="1" applyFill="1" applyBorder="1" applyAlignment="1">
      <alignment horizontal="right" vertical="center"/>
    </xf>
    <xf numFmtId="41" fontId="27" fillId="0" borderId="3" xfId="5" applyFont="1" applyBorder="1" applyAlignment="1">
      <alignment horizontal="right" vertical="center"/>
    </xf>
    <xf numFmtId="3" fontId="25" fillId="0" borderId="3" xfId="3" applyNumberFormat="1" applyFont="1" applyBorder="1" applyAlignment="1">
      <alignment wrapText="1"/>
    </xf>
    <xf numFmtId="3" fontId="25" fillId="0" borderId="9" xfId="3" applyNumberFormat="1" applyFont="1" applyBorder="1" applyAlignment="1">
      <alignment wrapText="1"/>
    </xf>
    <xf numFmtId="3" fontId="25" fillId="0" borderId="9" xfId="3" applyNumberFormat="1" applyFont="1" applyBorder="1"/>
    <xf numFmtId="41" fontId="25" fillId="0" borderId="3" xfId="5" applyFont="1" applyFill="1" applyBorder="1"/>
    <xf numFmtId="41" fontId="25" fillId="0" borderId="3" xfId="3" applyNumberFormat="1" applyFont="1" applyBorder="1"/>
    <xf numFmtId="3" fontId="24" fillId="0" borderId="3" xfId="3" applyNumberFormat="1" applyFont="1" applyBorder="1" applyAlignment="1">
      <alignment horizontal="right" vertical="center" wrapText="1"/>
    </xf>
    <xf numFmtId="49" fontId="25" fillId="0" borderId="3" xfId="3" applyNumberFormat="1" applyFont="1" applyBorder="1" applyAlignment="1">
      <alignment wrapText="1"/>
    </xf>
    <xf numFmtId="3" fontId="24" fillId="0" borderId="3" xfId="3" applyNumberFormat="1" applyFont="1" applyBorder="1"/>
    <xf numFmtId="0" fontId="24" fillId="0" borderId="8" xfId="3" applyFont="1" applyBorder="1" applyAlignment="1">
      <alignment horizontal="center" vertical="center"/>
    </xf>
    <xf numFmtId="0" fontId="24" fillId="0" borderId="8" xfId="3" applyFont="1" applyBorder="1" applyAlignment="1">
      <alignment horizontal="center" vertical="center" wrapText="1"/>
    </xf>
    <xf numFmtId="49" fontId="25" fillId="0" borderId="8" xfId="3" applyNumberFormat="1" applyFont="1" applyBorder="1"/>
    <xf numFmtId="0" fontId="25" fillId="0" borderId="8" xfId="3" applyFont="1" applyBorder="1"/>
    <xf numFmtId="0" fontId="25" fillId="0" borderId="7" xfId="3" applyFont="1" applyBorder="1"/>
    <xf numFmtId="49" fontId="25" fillId="0" borderId="11" xfId="3" applyNumberFormat="1" applyFont="1" applyBorder="1"/>
    <xf numFmtId="3" fontId="25" fillId="0" borderId="11" xfId="3" applyNumberFormat="1" applyFont="1" applyBorder="1"/>
    <xf numFmtId="49" fontId="25" fillId="0" borderId="9" xfId="3" applyNumberFormat="1" applyFont="1" applyBorder="1"/>
    <xf numFmtId="49" fontId="25" fillId="0" borderId="11" xfId="3" applyNumberFormat="1" applyFont="1" applyBorder="1" applyAlignment="1">
      <alignment wrapText="1"/>
    </xf>
    <xf numFmtId="3" fontId="25" fillId="0" borderId="12" xfId="3" applyNumberFormat="1" applyFont="1" applyBorder="1"/>
    <xf numFmtId="49" fontId="25" fillId="0" borderId="9" xfId="3" applyNumberFormat="1" applyFont="1" applyBorder="1" applyAlignment="1">
      <alignment wrapText="1"/>
    </xf>
    <xf numFmtId="0" fontId="24" fillId="0" borderId="12" xfId="3" applyFont="1" applyBorder="1"/>
    <xf numFmtId="3" fontId="24" fillId="0" borderId="12" xfId="3" applyNumberFormat="1" applyFont="1" applyBorder="1"/>
    <xf numFmtId="0" fontId="24" fillId="0" borderId="9" xfId="3" applyFont="1" applyBorder="1"/>
    <xf numFmtId="3" fontId="25" fillId="0" borderId="8" xfId="3" applyNumberFormat="1" applyFont="1" applyBorder="1"/>
    <xf numFmtId="3" fontId="25" fillId="0" borderId="10" xfId="3" applyNumberFormat="1" applyFont="1" applyBorder="1"/>
    <xf numFmtId="49" fontId="25" fillId="0" borderId="0" xfId="3" applyNumberFormat="1" applyFont="1" applyAlignment="1">
      <alignment wrapText="1"/>
    </xf>
    <xf numFmtId="3" fontId="25" fillId="0" borderId="11" xfId="3" applyNumberFormat="1" applyFont="1" applyBorder="1" applyAlignment="1">
      <alignment horizontal="right"/>
    </xf>
    <xf numFmtId="49" fontId="25" fillId="0" borderId="9" xfId="3" applyNumberFormat="1" applyFont="1" applyBorder="1" applyAlignment="1">
      <alignment horizontal="left" vertical="center" wrapText="1"/>
    </xf>
    <xf numFmtId="49" fontId="25" fillId="0" borderId="11" xfId="3" applyNumberFormat="1" applyFont="1" applyBorder="1" applyAlignment="1">
      <alignment horizontal="left" vertical="center" wrapText="1"/>
    </xf>
    <xf numFmtId="3" fontId="24" fillId="0" borderId="12" xfId="3" applyNumberFormat="1" applyFont="1" applyBorder="1" applyAlignment="1">
      <alignment horizontal="right"/>
    </xf>
    <xf numFmtId="3" fontId="25" fillId="0" borderId="8" xfId="3" applyNumberFormat="1" applyFont="1" applyBorder="1" applyAlignment="1">
      <alignment horizontal="right"/>
    </xf>
    <xf numFmtId="3" fontId="25" fillId="0" borderId="12" xfId="3" applyNumberFormat="1" applyFont="1" applyBorder="1" applyAlignment="1">
      <alignment horizontal="right"/>
    </xf>
    <xf numFmtId="0" fontId="14" fillId="0" borderId="23" xfId="3" applyFont="1" applyBorder="1" applyAlignment="1">
      <alignment horizontal="left" vertical="top" wrapText="1"/>
    </xf>
    <xf numFmtId="0" fontId="14" fillId="0" borderId="0" xfId="3" applyFont="1" applyBorder="1" applyAlignment="1">
      <alignment horizontal="left" vertical="top" wrapText="1"/>
    </xf>
    <xf numFmtId="0" fontId="14" fillId="0" borderId="24" xfId="3" applyFont="1" applyBorder="1" applyAlignment="1">
      <alignment horizontal="left" vertical="top" wrapText="1"/>
    </xf>
    <xf numFmtId="0" fontId="13" fillId="0" borderId="23" xfId="3" applyFont="1" applyBorder="1" applyAlignment="1">
      <alignment horizontal="left" vertical="center"/>
    </xf>
    <xf numFmtId="0" fontId="13" fillId="0" borderId="0" xfId="3" applyFont="1" applyBorder="1" applyAlignment="1">
      <alignment horizontal="left" vertical="center"/>
    </xf>
    <xf numFmtId="0" fontId="13" fillId="0" borderId="24" xfId="3" applyFont="1" applyBorder="1" applyAlignment="1">
      <alignment horizontal="left" vertical="center"/>
    </xf>
    <xf numFmtId="0" fontId="14" fillId="0" borderId="23" xfId="3" applyFont="1" applyBorder="1" applyAlignment="1">
      <alignment horizontal="left" vertical="center" wrapText="1"/>
    </xf>
    <xf numFmtId="0" fontId="14" fillId="0" borderId="0" xfId="3" applyFont="1" applyBorder="1" applyAlignment="1">
      <alignment horizontal="left" vertical="center" wrapText="1"/>
    </xf>
    <xf numFmtId="0" fontId="14" fillId="0" borderId="23" xfId="3" applyFont="1" applyBorder="1" applyAlignment="1">
      <alignment horizontal="center" vertical="top" wrapText="1"/>
    </xf>
    <xf numFmtId="0" fontId="14" fillId="0" borderId="0" xfId="3" applyFont="1" applyBorder="1" applyAlignment="1">
      <alignment horizontal="center" vertical="top" wrapText="1"/>
    </xf>
    <xf numFmtId="0" fontId="14" fillId="0" borderId="24" xfId="3" applyFont="1" applyBorder="1" applyAlignment="1">
      <alignment horizontal="center" vertical="top" wrapText="1"/>
    </xf>
    <xf numFmtId="0" fontId="9" fillId="0" borderId="16" xfId="0" applyFont="1" applyFill="1" applyBorder="1" applyAlignment="1">
      <alignment horizontal="center"/>
    </xf>
    <xf numFmtId="0" fontId="11" fillId="0" borderId="0" xfId="0" applyFont="1" applyAlignment="1">
      <alignment horizontal="center"/>
    </xf>
    <xf numFmtId="0" fontId="24" fillId="0" borderId="0" xfId="3" applyFont="1" applyAlignment="1">
      <alignment horizontal="center" vertical="top" wrapText="1"/>
    </xf>
    <xf numFmtId="0" fontId="27" fillId="0" borderId="3" xfId="3" applyFont="1" applyBorder="1" applyAlignment="1">
      <alignment horizontal="center" vertical="center"/>
    </xf>
    <xf numFmtId="3" fontId="27" fillId="0" borderId="1" xfId="3" applyNumberFormat="1" applyFont="1" applyBorder="1" applyAlignment="1">
      <alignment horizontal="right" vertical="center"/>
    </xf>
    <xf numFmtId="3" fontId="27" fillId="0" borderId="2" xfId="3" applyNumberFormat="1" applyFont="1" applyBorder="1" applyAlignment="1">
      <alignment horizontal="right" vertical="center"/>
    </xf>
    <xf numFmtId="0" fontId="28" fillId="0" borderId="0" xfId="3" applyFont="1" applyAlignment="1">
      <alignment horizontal="left" vertical="center"/>
    </xf>
    <xf numFmtId="3" fontId="28" fillId="0" borderId="0" xfId="3" applyNumberFormat="1" applyFont="1" applyAlignment="1">
      <alignment horizontal="right" vertical="center"/>
    </xf>
    <xf numFmtId="0" fontId="24" fillId="0" borderId="6" xfId="3" applyFont="1" applyBorder="1" applyAlignment="1">
      <alignment horizontal="center"/>
    </xf>
    <xf numFmtId="0" fontId="24" fillId="0" borderId="4" xfId="3" applyFont="1" applyBorder="1" applyAlignment="1">
      <alignment horizontal="center"/>
    </xf>
    <xf numFmtId="0" fontId="24" fillId="0" borderId="7" xfId="3" applyFont="1" applyBorder="1" applyAlignment="1">
      <alignment horizontal="center"/>
    </xf>
    <xf numFmtId="0" fontId="24" fillId="0" borderId="9" xfId="3" applyFont="1" applyBorder="1" applyAlignment="1">
      <alignment horizontal="center"/>
    </xf>
    <xf numFmtId="0" fontId="24" fillId="0" borderId="0" xfId="3" applyFont="1" applyAlignment="1">
      <alignment horizontal="center"/>
    </xf>
    <xf numFmtId="0" fontId="24" fillId="0" borderId="10" xfId="3" applyFont="1" applyBorder="1" applyAlignment="1">
      <alignment horizontal="center"/>
    </xf>
    <xf numFmtId="0" fontId="24" fillId="0" borderId="13" xfId="3" applyFont="1" applyBorder="1" applyAlignment="1">
      <alignment horizontal="center"/>
    </xf>
    <xf numFmtId="0" fontId="24" fillId="0" borderId="14" xfId="3" applyFont="1" applyBorder="1" applyAlignment="1">
      <alignment horizontal="center"/>
    </xf>
    <xf numFmtId="0" fontId="24" fillId="0" borderId="15" xfId="3" applyFont="1" applyBorder="1" applyAlignment="1">
      <alignment horizontal="center"/>
    </xf>
    <xf numFmtId="49" fontId="25" fillId="0" borderId="9" xfId="3" applyNumberFormat="1" applyFont="1" applyBorder="1" applyAlignment="1">
      <alignment horizontal="left" vertical="center" wrapText="1"/>
    </xf>
    <xf numFmtId="49" fontId="25" fillId="0" borderId="8" xfId="3" applyNumberFormat="1" applyFont="1" applyBorder="1" applyAlignment="1">
      <alignment horizontal="left" vertical="center" wrapText="1"/>
    </xf>
    <xf numFmtId="49" fontId="25" fillId="0" borderId="11" xfId="3" applyNumberFormat="1" applyFont="1" applyBorder="1" applyAlignment="1">
      <alignment horizontal="left" vertical="center" wrapText="1"/>
    </xf>
    <xf numFmtId="3" fontId="25" fillId="0" borderId="8" xfId="3" applyNumberFormat="1" applyFont="1" applyBorder="1" applyAlignment="1">
      <alignment horizontal="right"/>
    </xf>
    <xf numFmtId="3" fontId="25" fillId="0" borderId="11" xfId="3" applyNumberFormat="1" applyFont="1" applyBorder="1" applyAlignment="1">
      <alignment horizontal="right"/>
    </xf>
    <xf numFmtId="0" fontId="27" fillId="0" borderId="1" xfId="3" applyFont="1" applyBorder="1" applyAlignment="1">
      <alignment horizontal="center" vertical="center" wrapText="1"/>
    </xf>
    <xf numFmtId="0" fontId="27" fillId="0" borderId="2" xfId="3" applyFont="1" applyBorder="1" applyAlignment="1">
      <alignment horizontal="center" vertical="center" wrapText="1"/>
    </xf>
    <xf numFmtId="0" fontId="28" fillId="0" borderId="9" xfId="3" applyFont="1" applyBorder="1" applyAlignment="1">
      <alignment horizontal="left" vertical="center"/>
    </xf>
    <xf numFmtId="0" fontId="28" fillId="0" borderId="10" xfId="3" applyFont="1" applyBorder="1" applyAlignment="1">
      <alignment horizontal="left" vertical="center"/>
    </xf>
    <xf numFmtId="3" fontId="28" fillId="0" borderId="6" xfId="3" applyNumberFormat="1" applyFont="1" applyBorder="1" applyAlignment="1">
      <alignment horizontal="right" vertical="center"/>
    </xf>
    <xf numFmtId="3" fontId="28" fillId="0" borderId="7" xfId="3" applyNumberFormat="1" applyFont="1" applyBorder="1" applyAlignment="1">
      <alignment horizontal="right" vertical="center"/>
    </xf>
    <xf numFmtId="3" fontId="28" fillId="0" borderId="9" xfId="3" applyNumberFormat="1" applyFont="1" applyBorder="1" applyAlignment="1">
      <alignment horizontal="right" vertical="center"/>
    </xf>
    <xf numFmtId="3" fontId="28" fillId="0" borderId="10" xfId="3" applyNumberFormat="1" applyFont="1" applyBorder="1" applyAlignment="1">
      <alignment horizontal="right" vertical="center"/>
    </xf>
    <xf numFmtId="0" fontId="27" fillId="0" borderId="1" xfId="3" applyFont="1" applyBorder="1" applyAlignment="1">
      <alignment horizontal="center" vertical="center"/>
    </xf>
    <xf numFmtId="0" fontId="27" fillId="0" borderId="2" xfId="3" applyFont="1" applyBorder="1" applyAlignment="1">
      <alignment horizontal="center" vertical="center"/>
    </xf>
    <xf numFmtId="0" fontId="27" fillId="0" borderId="6" xfId="3" applyFont="1" applyBorder="1" applyAlignment="1">
      <alignment horizontal="center" vertical="center"/>
    </xf>
    <xf numFmtId="0" fontId="27" fillId="0" borderId="4" xfId="3" applyFont="1" applyBorder="1" applyAlignment="1">
      <alignment horizontal="center" vertical="center"/>
    </xf>
    <xf numFmtId="0" fontId="27" fillId="0" borderId="7" xfId="3" applyFont="1" applyBorder="1" applyAlignment="1">
      <alignment horizontal="center" vertical="center"/>
    </xf>
    <xf numFmtId="0" fontId="27" fillId="0" borderId="13" xfId="3" applyFont="1" applyBorder="1" applyAlignment="1">
      <alignment horizontal="center" vertical="center"/>
    </xf>
    <xf numFmtId="0" fontId="27" fillId="0" borderId="14" xfId="3" applyFont="1" applyBorder="1" applyAlignment="1">
      <alignment horizontal="center" vertical="center"/>
    </xf>
    <xf numFmtId="0" fontId="27" fillId="0" borderId="15" xfId="3" applyFont="1" applyBorder="1" applyAlignment="1">
      <alignment horizontal="center" vertical="center"/>
    </xf>
    <xf numFmtId="3" fontId="28" fillId="0" borderId="13" xfId="3" applyNumberFormat="1" applyFont="1" applyBorder="1" applyAlignment="1">
      <alignment horizontal="right" vertical="center"/>
    </xf>
    <xf numFmtId="3" fontId="28" fillId="0" borderId="15" xfId="3" applyNumberFormat="1" applyFont="1" applyBorder="1" applyAlignment="1">
      <alignment horizontal="right" vertical="center"/>
    </xf>
    <xf numFmtId="0" fontId="25" fillId="0" borderId="0" xfId="3" applyFont="1" applyAlignment="1">
      <alignment horizontal="left" vertical="top" wrapText="1"/>
    </xf>
    <xf numFmtId="0" fontId="27" fillId="0" borderId="3" xfId="3" applyFont="1" applyBorder="1" applyAlignment="1">
      <alignment horizontal="center" vertical="center" wrapText="1"/>
    </xf>
    <xf numFmtId="0" fontId="28" fillId="0" borderId="6" xfId="3" applyFont="1" applyBorder="1" applyAlignment="1">
      <alignment horizontal="left" vertical="center"/>
    </xf>
    <xf numFmtId="0" fontId="28" fillId="0" borderId="4" xfId="3" applyFont="1" applyBorder="1" applyAlignment="1">
      <alignment horizontal="left" vertical="center"/>
    </xf>
    <xf numFmtId="0" fontId="28" fillId="0" borderId="7" xfId="3" applyFont="1" applyBorder="1" applyAlignment="1">
      <alignment horizontal="left" vertical="center"/>
    </xf>
    <xf numFmtId="0" fontId="28" fillId="0" borderId="13" xfId="3" applyFont="1" applyBorder="1" applyAlignment="1">
      <alignment horizontal="left" vertical="center"/>
    </xf>
    <xf numFmtId="0" fontId="28" fillId="0" borderId="14" xfId="3" applyFont="1" applyBorder="1" applyAlignment="1">
      <alignment horizontal="left" vertical="center"/>
    </xf>
    <xf numFmtId="0" fontId="28" fillId="0" borderId="15" xfId="3" applyFont="1" applyBorder="1" applyAlignment="1">
      <alignment horizontal="left" vertical="center"/>
    </xf>
    <xf numFmtId="0" fontId="27" fillId="0" borderId="5" xfId="3" applyFont="1" applyBorder="1" applyAlignment="1">
      <alignment horizontal="center" vertical="center"/>
    </xf>
    <xf numFmtId="0" fontId="27" fillId="0" borderId="5" xfId="3" applyFont="1" applyBorder="1" applyAlignment="1">
      <alignment horizontal="center" vertical="center" wrapText="1"/>
    </xf>
    <xf numFmtId="0" fontId="25" fillId="0" borderId="0" xfId="3" applyFont="1" applyAlignment="1">
      <alignment horizontal="left" vertical="center" wrapText="1"/>
    </xf>
    <xf numFmtId="0" fontId="25" fillId="0" borderId="1" xfId="3" applyFont="1" applyBorder="1" applyAlignment="1">
      <alignment horizontal="center" vertical="center"/>
    </xf>
    <xf numFmtId="0" fontId="25" fillId="0" borderId="2" xfId="3" applyFont="1" applyBorder="1" applyAlignment="1">
      <alignment horizontal="center" vertical="center"/>
    </xf>
    <xf numFmtId="0" fontId="24" fillId="0" borderId="0" xfId="3" applyFont="1" applyAlignment="1">
      <alignment horizontal="center" vertical="center"/>
    </xf>
    <xf numFmtId="0" fontId="26" fillId="0" borderId="4" xfId="3" applyFont="1" applyBorder="1" applyAlignment="1">
      <alignment horizontal="left" vertical="center" wrapText="1"/>
    </xf>
    <xf numFmtId="0" fontId="25" fillId="0" borderId="0" xfId="3" applyFont="1" applyAlignment="1">
      <alignment horizontal="left" wrapText="1"/>
    </xf>
    <xf numFmtId="0" fontId="24" fillId="0" borderId="0" xfId="3" applyFont="1" applyAlignment="1">
      <alignment horizontal="left" vertical="center"/>
    </xf>
    <xf numFmtId="0" fontId="26" fillId="0" borderId="0" xfId="3" applyFont="1" applyBorder="1" applyAlignment="1">
      <alignment horizontal="left" vertical="center" wrapText="1"/>
    </xf>
    <xf numFmtId="41" fontId="28" fillId="0" borderId="0" xfId="1" applyFont="1" applyBorder="1" applyAlignment="1">
      <alignment horizontal="left" vertical="center"/>
    </xf>
    <xf numFmtId="41" fontId="28" fillId="0" borderId="10" xfId="1" applyFont="1" applyBorder="1" applyAlignment="1">
      <alignment horizontal="left" vertical="center"/>
    </xf>
    <xf numFmtId="41" fontId="27" fillId="0" borderId="5" xfId="1" applyFont="1" applyBorder="1" applyAlignment="1">
      <alignment horizontal="center" vertical="center"/>
    </xf>
    <xf numFmtId="41" fontId="27" fillId="0" borderId="2" xfId="1" applyFont="1" applyBorder="1" applyAlignment="1">
      <alignment horizontal="center" vertical="center"/>
    </xf>
    <xf numFmtId="0" fontId="27" fillId="0" borderId="9" xfId="3" applyFont="1" applyBorder="1" applyAlignment="1">
      <alignment horizontal="center" vertical="center" wrapText="1"/>
    </xf>
    <xf numFmtId="0" fontId="27" fillId="0" borderId="10" xfId="3" applyFont="1" applyBorder="1" applyAlignment="1">
      <alignment horizontal="center" vertical="center" wrapText="1"/>
    </xf>
    <xf numFmtId="41" fontId="28" fillId="0" borderId="5" xfId="1" applyFont="1" applyBorder="1" applyAlignment="1">
      <alignment horizontal="left" vertical="center"/>
    </xf>
    <xf numFmtId="41" fontId="28" fillId="0" borderId="2" xfId="1" applyFont="1" applyBorder="1" applyAlignment="1">
      <alignment horizontal="left" vertical="center"/>
    </xf>
    <xf numFmtId="0" fontId="25" fillId="0" borderId="0" xfId="3" applyFont="1" applyAlignment="1">
      <alignment horizontal="center"/>
    </xf>
    <xf numFmtId="41" fontId="27" fillId="0" borderId="1" xfId="3" applyNumberFormat="1" applyFont="1" applyBorder="1" applyAlignment="1">
      <alignment horizontal="center" vertical="center" wrapText="1"/>
    </xf>
    <xf numFmtId="41" fontId="27" fillId="0" borderId="2" xfId="3" applyNumberFormat="1" applyFont="1" applyBorder="1" applyAlignment="1">
      <alignment horizontal="center" vertical="center" wrapText="1"/>
    </xf>
    <xf numFmtId="0" fontId="27" fillId="0" borderId="8" xfId="3" applyFont="1" applyBorder="1" applyAlignment="1">
      <alignment horizontal="center" vertical="center"/>
    </xf>
    <xf numFmtId="41" fontId="28" fillId="0" borderId="6" xfId="1" applyFont="1" applyBorder="1" applyAlignment="1">
      <alignment horizontal="right" vertical="center"/>
    </xf>
    <xf numFmtId="41" fontId="28" fillId="0" borderId="7" xfId="1" applyFont="1" applyBorder="1" applyAlignment="1">
      <alignment horizontal="right" vertical="center"/>
    </xf>
    <xf numFmtId="41" fontId="28" fillId="0" borderId="9" xfId="1" applyFont="1" applyBorder="1" applyAlignment="1">
      <alignment horizontal="right" vertical="center"/>
    </xf>
    <xf numFmtId="41" fontId="28" fillId="0" borderId="10" xfId="1" applyFont="1" applyBorder="1" applyAlignment="1">
      <alignment horizontal="right" vertical="center"/>
    </xf>
    <xf numFmtId="41" fontId="28" fillId="0" borderId="13" xfId="1" applyFont="1" applyBorder="1" applyAlignment="1">
      <alignment horizontal="right" vertical="center"/>
    </xf>
    <xf numFmtId="41" fontId="28" fillId="0" borderId="15" xfId="1" applyFont="1" applyBorder="1" applyAlignment="1">
      <alignment horizontal="right" vertical="center"/>
    </xf>
    <xf numFmtId="0" fontId="25" fillId="0" borderId="0" xfId="3" applyFont="1" applyAlignment="1">
      <alignment horizontal="center" vertical="top" wrapText="1"/>
    </xf>
    <xf numFmtId="0" fontId="27" fillId="0" borderId="0" xfId="3" applyFont="1" applyBorder="1" applyAlignment="1">
      <alignment horizontal="center" vertical="center" wrapText="1"/>
    </xf>
    <xf numFmtId="0" fontId="27" fillId="0" borderId="14" xfId="3" applyFont="1" applyBorder="1" applyAlignment="1">
      <alignment horizontal="center" vertical="center" wrapText="1"/>
    </xf>
    <xf numFmtId="0" fontId="27" fillId="0" borderId="15" xfId="3" applyFont="1" applyBorder="1" applyAlignment="1">
      <alignment horizontal="center" vertical="center" wrapText="1"/>
    </xf>
    <xf numFmtId="0" fontId="27" fillId="0" borderId="12" xfId="3" applyFont="1" applyBorder="1" applyAlignment="1">
      <alignment horizontal="center" vertical="center"/>
    </xf>
  </cellXfs>
  <cellStyles count="24">
    <cellStyle name="Excel Built-in Normal" xfId="9" xr:uid="{DFA61405-4BC9-4775-8AE0-DBB9EEE81535}"/>
    <cellStyle name="Hipervínculo 2" xfId="4" xr:uid="{E860A069-92FD-47DB-9139-A47D94EF01B8}"/>
    <cellStyle name="Millares" xfId="7" builtinId="3"/>
    <cellStyle name="Millares [0]" xfId="1" builtinId="6"/>
    <cellStyle name="Millares [0] 2" xfId="5" xr:uid="{68EBCE1A-C20D-44DE-970E-EAB26A3044A9}"/>
    <cellStyle name="Millares [0] 2 2" xfId="13" xr:uid="{99B60453-DF26-41F6-9F22-5B04BA45183D}"/>
    <cellStyle name="Millares [0] 2 3" xfId="12" xr:uid="{B5106218-B9CA-43CC-8D64-E84F51E770B5}"/>
    <cellStyle name="Millares [0] 3" xfId="11" xr:uid="{0A87505B-F3E4-45A7-B953-604783510BC8}"/>
    <cellStyle name="Millares 10" xfId="21" xr:uid="{EA11A691-CA93-422F-A74A-7C80B1625683}"/>
    <cellStyle name="Millares 11" xfId="22" xr:uid="{BACC2B43-A3CF-4EB4-A906-6CB177C7237C}"/>
    <cellStyle name="Millares 12" xfId="23" xr:uid="{51222DAE-C806-4263-9A0B-413531CA86E9}"/>
    <cellStyle name="Millares 2" xfId="6" xr:uid="{5B3DB511-ABC8-4AC9-B0F4-F6F0C2645D3F}"/>
    <cellStyle name="Millares 2 2" xfId="14" xr:uid="{EB9EFE6B-F2EF-4261-AB83-AC57B95391CE}"/>
    <cellStyle name="Millares 3" xfId="10" xr:uid="{A703FDAF-8AB2-4664-AA05-4835F666A53D}"/>
    <cellStyle name="Millares 4" xfId="16" xr:uid="{6CC7C0DD-0FFA-4C3B-8A3A-3867B92F6716}"/>
    <cellStyle name="Millares 5" xfId="17" xr:uid="{7C990A46-2A9F-4A7D-9FA1-8B4A497BB9EA}"/>
    <cellStyle name="Millares 6" xfId="8" xr:uid="{85864106-DF6E-45AA-B0E4-184E069BA498}"/>
    <cellStyle name="Millares 7" xfId="18" xr:uid="{1EC1E834-69F1-4EC5-88E6-83871811757D}"/>
    <cellStyle name="Millares 8" xfId="19" xr:uid="{F35DE1C0-D493-4E4D-BDFC-7A162DD40EBD}"/>
    <cellStyle name="Millares 9" xfId="20" xr:uid="{783951CE-9D6B-477F-BC3C-550DB360704A}"/>
    <cellStyle name="Normal" xfId="0" builtinId="0"/>
    <cellStyle name="Normal 2" xfId="3" xr:uid="{BD718D67-C3AE-42AC-84E9-BFBB4D052312}"/>
    <cellStyle name="Porcentaje" xfId="2" builtinId="5"/>
    <cellStyle name="Porcentaje 2" xfId="15" xr:uid="{C930BBB9-D6B3-476C-8A55-935C37BCF76C}"/>
  </cellStyles>
  <dxfs count="17">
    <dxf>
      <font>
        <b val="0"/>
        <i val="0"/>
        <strike val="0"/>
        <condense val="0"/>
        <extend val="0"/>
        <outline val="0"/>
        <shadow val="0"/>
        <u val="none"/>
        <vertAlign val="baseline"/>
        <sz val="12"/>
        <color theme="1"/>
        <name val="Calibri"/>
        <family val="2"/>
        <scheme val="minor"/>
      </font>
    </dxf>
    <dxf>
      <font>
        <strike val="0"/>
        <outline val="0"/>
        <shadow val="0"/>
        <vertAlign val="baseline"/>
        <sz val="12"/>
        <name val="Calibri"/>
        <family val="2"/>
        <scheme val="minor"/>
      </font>
    </dxf>
    <dxf>
      <font>
        <strike val="0"/>
        <outline val="0"/>
        <shadow val="0"/>
        <vertAlign val="baseline"/>
        <sz val="12"/>
        <name val="Calibri"/>
        <family val="2"/>
        <scheme val="minor"/>
      </font>
    </dxf>
    <dxf>
      <font>
        <b val="0"/>
        <i val="0"/>
        <strike val="0"/>
        <condense val="0"/>
        <extend val="0"/>
        <outline val="0"/>
        <shadow val="0"/>
        <u val="none"/>
        <vertAlign val="baseline"/>
        <sz val="12"/>
        <color rgb="FFFFFFFF"/>
        <name val="Calibri"/>
        <family val="2"/>
        <scheme val="minor"/>
      </font>
      <fill>
        <patternFill patternType="solid">
          <fgColor indexed="64"/>
          <bgColor rgb="FF7A7A7A"/>
        </patternFill>
      </fill>
    </dxf>
    <dxf>
      <font>
        <b val="0"/>
        <i val="0"/>
        <strike val="0"/>
        <condense val="0"/>
        <extend val="0"/>
        <outline val="0"/>
        <shadow val="0"/>
        <u val="none"/>
        <vertAlign val="baseline"/>
        <sz val="12"/>
        <color theme="1"/>
        <name val="Calibri"/>
        <family val="2"/>
        <scheme val="minor"/>
      </font>
    </dxf>
    <dxf>
      <font>
        <strike val="0"/>
        <outline val="0"/>
        <shadow val="0"/>
        <u val="none"/>
        <vertAlign val="baseline"/>
        <sz val="12"/>
        <name val="Calibri"/>
        <family val="2"/>
        <scheme val="minor"/>
      </font>
    </dxf>
    <dxf>
      <font>
        <strike val="0"/>
        <outline val="0"/>
        <shadow val="0"/>
        <u val="none"/>
        <vertAlign val="baseline"/>
        <sz val="12"/>
        <name val="Calibri"/>
        <family val="2"/>
        <scheme val="minor"/>
      </font>
    </dxf>
    <dxf>
      <font>
        <strike val="0"/>
        <outline val="0"/>
        <shadow val="0"/>
        <u val="none"/>
        <vertAlign val="baseline"/>
        <sz val="12"/>
        <name val="Calibri"/>
        <family val="2"/>
        <scheme val="minor"/>
      </font>
    </dxf>
    <dxf>
      <font>
        <b val="0"/>
        <i val="0"/>
        <strike val="0"/>
        <condense val="0"/>
        <extend val="0"/>
        <outline val="0"/>
        <shadow val="0"/>
        <u val="none"/>
        <vertAlign val="baseline"/>
        <sz val="12"/>
        <color theme="1"/>
        <name val="Calibri"/>
        <family val="2"/>
        <scheme val="minor"/>
      </font>
      <numFmt numFmtId="165" formatCode="_-* #,##0_-;\-* #,##0_-;_-* &quot;-&quot;??_-;_-@_-"/>
    </dxf>
    <dxf>
      <font>
        <strike val="0"/>
        <outline val="0"/>
        <shadow val="0"/>
        <u val="none"/>
        <vertAlign val="baseline"/>
        <sz val="12"/>
        <name val="Calibri"/>
        <family val="2"/>
        <scheme val="minor"/>
      </font>
    </dxf>
    <dxf>
      <border outline="0">
        <top style="thin">
          <color theme="1"/>
        </top>
      </border>
    </dxf>
    <dxf>
      <font>
        <strike val="0"/>
        <outline val="0"/>
        <shadow val="0"/>
        <u val="none"/>
        <vertAlign val="baseline"/>
        <sz val="12"/>
        <name val="Calibri"/>
        <family val="2"/>
        <scheme val="minor"/>
      </font>
    </dxf>
    <dxf>
      <font>
        <strike val="0"/>
        <outline val="0"/>
        <shadow val="0"/>
        <u val="none"/>
        <vertAlign val="baseline"/>
        <sz val="12"/>
        <name val="Calibri"/>
        <family val="2"/>
        <scheme val="minor"/>
      </font>
    </dxf>
    <dxf>
      <font>
        <b val="0"/>
        <i val="0"/>
        <strike val="0"/>
        <condense val="0"/>
        <extend val="0"/>
        <outline val="0"/>
        <shadow val="0"/>
        <u val="none"/>
        <vertAlign val="baseline"/>
        <sz val="12"/>
        <color theme="1"/>
        <name val="Calibri"/>
        <family val="2"/>
        <scheme val="minor"/>
      </font>
      <numFmt numFmtId="165" formatCode="_-* #,##0_-;\-* #,##0_-;_-* &quot;-&quot;??_-;_-@_-"/>
    </dxf>
    <dxf>
      <font>
        <strike val="0"/>
        <outline val="0"/>
        <shadow val="0"/>
        <vertAlign val="baseline"/>
        <sz val="12"/>
        <name val="Calibri"/>
        <family val="2"/>
        <scheme val="minor"/>
      </font>
    </dxf>
    <dxf>
      <font>
        <strike val="0"/>
        <outline val="0"/>
        <shadow val="0"/>
        <vertAlign val="baseline"/>
        <sz val="12"/>
        <name val="Calibri"/>
        <family val="2"/>
        <scheme val="minor"/>
      </font>
    </dxf>
    <dxf>
      <font>
        <b val="0"/>
        <i val="0"/>
        <strike val="0"/>
        <condense val="0"/>
        <extend val="0"/>
        <outline val="0"/>
        <shadow val="0"/>
        <u val="none"/>
        <vertAlign val="baseline"/>
        <sz val="12"/>
        <color rgb="FFFFFFFF"/>
        <name val="Calibri"/>
        <family val="2"/>
        <scheme val="minor"/>
      </font>
      <fill>
        <patternFill patternType="solid">
          <fgColor indexed="64"/>
          <bgColor rgb="FF7A7A7A"/>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161925</xdr:rowOff>
    </xdr:from>
    <xdr:to>
      <xdr:col>1</xdr:col>
      <xdr:colOff>1200150</xdr:colOff>
      <xdr:row>1</xdr:row>
      <xdr:rowOff>523875</xdr:rowOff>
    </xdr:to>
    <xdr:pic>
      <xdr:nvPicPr>
        <xdr:cNvPr id="2" name="Imagen 1">
          <a:extLst>
            <a:ext uri="{FF2B5EF4-FFF2-40B4-BE49-F238E27FC236}">
              <a16:creationId xmlns:a16="http://schemas.microsoft.com/office/drawing/2014/main" id="{DCE7B6A5-06CC-4458-A141-22C299139017}"/>
            </a:ext>
          </a:extLst>
        </xdr:cNvPr>
        <xdr:cNvPicPr>
          <a:picLocks noChangeAspect="1"/>
        </xdr:cNvPicPr>
      </xdr:nvPicPr>
      <xdr:blipFill>
        <a:blip xmlns:r="http://schemas.openxmlformats.org/officeDocument/2006/relationships" r:embed="rId1"/>
        <a:stretch>
          <a:fillRect/>
        </a:stretch>
      </xdr:blipFill>
      <xdr:spPr>
        <a:xfrm>
          <a:off x="190500" y="161925"/>
          <a:ext cx="1781175"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180975</xdr:colOff>
      <xdr:row>2</xdr:row>
      <xdr:rowOff>47625</xdr:rowOff>
    </xdr:to>
    <xdr:pic>
      <xdr:nvPicPr>
        <xdr:cNvPr id="4" name="Imagen 3">
          <a:extLst>
            <a:ext uri="{FF2B5EF4-FFF2-40B4-BE49-F238E27FC236}">
              <a16:creationId xmlns:a16="http://schemas.microsoft.com/office/drawing/2014/main" id="{8F55DC98-C3E0-4840-B779-2B96FC5922DC}"/>
            </a:ext>
          </a:extLst>
        </xdr:cNvPr>
        <xdr:cNvPicPr>
          <a:picLocks noChangeAspect="1"/>
        </xdr:cNvPicPr>
      </xdr:nvPicPr>
      <xdr:blipFill>
        <a:blip xmlns:r="http://schemas.openxmlformats.org/officeDocument/2006/relationships" r:embed="rId1"/>
        <a:stretch>
          <a:fillRect/>
        </a:stretch>
      </xdr:blipFill>
      <xdr:spPr>
        <a:xfrm>
          <a:off x="0" y="190500"/>
          <a:ext cx="1781175"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464820</xdr:colOff>
      <xdr:row>101</xdr:row>
      <xdr:rowOff>38100</xdr:rowOff>
    </xdr:to>
    <xdr:pic>
      <xdr:nvPicPr>
        <xdr:cNvPr id="3" name="Imagen 2">
          <a:extLst>
            <a:ext uri="{FF2B5EF4-FFF2-40B4-BE49-F238E27FC236}">
              <a16:creationId xmlns:a16="http://schemas.microsoft.com/office/drawing/2014/main" id="{918BFE70-6FA9-40B6-93EC-0B7C6A16F0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97140" cy="18508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43815</xdr:colOff>
      <xdr:row>0</xdr:row>
      <xdr:rowOff>140970</xdr:rowOff>
    </xdr:from>
    <xdr:to>
      <xdr:col>1</xdr:col>
      <xdr:colOff>2042160</xdr:colOff>
      <xdr:row>1</xdr:row>
      <xdr:rowOff>493395</xdr:rowOff>
    </xdr:to>
    <xdr:pic>
      <xdr:nvPicPr>
        <xdr:cNvPr id="4" name="Imagen 3">
          <a:extLst>
            <a:ext uri="{FF2B5EF4-FFF2-40B4-BE49-F238E27FC236}">
              <a16:creationId xmlns:a16="http://schemas.microsoft.com/office/drawing/2014/main" id="{8E0E8779-7CE9-44DA-95E4-48D66E14C24F}"/>
            </a:ext>
          </a:extLst>
        </xdr:cNvPr>
        <xdr:cNvPicPr>
          <a:picLocks noChangeAspect="1"/>
        </xdr:cNvPicPr>
      </xdr:nvPicPr>
      <xdr:blipFill>
        <a:blip xmlns:r="http://schemas.openxmlformats.org/officeDocument/2006/relationships" r:embed="rId1"/>
        <a:stretch>
          <a:fillRect/>
        </a:stretch>
      </xdr:blipFill>
      <xdr:spPr>
        <a:xfrm>
          <a:off x="645795" y="140970"/>
          <a:ext cx="1998345" cy="535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personal/sady_pereira_inpositiva_com_py/Documents/2.Codesarrollos%20SA/Contabilidad/Conformaciones%20de%20Cuentas%20Contables/Cierre%202021/Copia%20de%20BALANCE%20AL%2030-09%20CON%20CONFORMACIONES%20CODESARROLLOS.xlsx?DF59BDBB" TargetMode="External"/><Relationship Id="rId1" Type="http://schemas.openxmlformats.org/officeDocument/2006/relationships/externalLinkPath" Target="file:///\\DF59BDBB\Copia%20de%20BALANCE%20AL%2030-09%20CON%20CONFORMACIONES%20CODESARROLL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09 21"/>
      <sheetName val="EERR 09 21"/>
      <sheetName val="Fondo Fijo"/>
      <sheetName val="Itau 799"/>
      <sheetName val="Itau 2006"/>
      <sheetName val="Itau USD 37"/>
      <sheetName val="Familiar Gs"/>
      <sheetName val="Cuenta Cash Gs"/>
      <sheetName val="Banco Atlas Gs"/>
      <sheetName val="Fondo de Inversion"/>
      <sheetName val="Cuenta Cash USD"/>
      <sheetName val="Atlas USD"/>
      <sheetName val="Itau Gs 3297"/>
      <sheetName val="Polizas Vigentes"/>
      <sheetName val="Poliza de Obras"/>
      <sheetName val="Poliza de Rodados"/>
      <sheetName val="Anticipo a Proveedores"/>
      <sheetName val="Anticipo a Proveedores USD"/>
      <sheetName val="Cuentas a Cobrar Landinvest"/>
      <sheetName val="INVERSION EN ACCIONES"/>
      <sheetName val="Cuentas a Cobrar Be Live Gs"/>
      <sheetName val="Cuentas a Cobrar USD Be Live"/>
      <sheetName val="DERECHO DE SUSCRIPCION"/>
      <sheetName val="CLIENTES GS"/>
      <sheetName val="CLIENTES USD"/>
      <sheetName val="Proveedores Gs"/>
      <sheetName val="proveedores USD"/>
      <sheetName val="ips a pagar"/>
      <sheetName val="ANTICIPO DE CLIENTES USD"/>
      <sheetName val="ANTICIPO DE CLIENTES G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1">
          <cell r="I11">
            <v>700.21</v>
          </cell>
        </row>
      </sheetData>
      <sheetData sheetId="12" refreshError="1"/>
      <sheetData sheetId="13" refreshError="1"/>
      <sheetData sheetId="14" refreshError="1"/>
      <sheetData sheetId="15" refreshError="1"/>
      <sheetData sheetId="16" refreshError="1"/>
      <sheetData sheetId="17">
        <row r="20">
          <cell r="D20">
            <v>5000</v>
          </cell>
        </row>
      </sheetData>
      <sheetData sheetId="18" refreshError="1"/>
      <sheetData sheetId="19" refreshError="1"/>
      <sheetData sheetId="20" refreshError="1"/>
      <sheetData sheetId="21">
        <row r="8">
          <cell r="F8">
            <v>681.94</v>
          </cell>
        </row>
      </sheetData>
      <sheetData sheetId="22" refreshError="1"/>
      <sheetData sheetId="23" refreshError="1"/>
      <sheetData sheetId="24" refreshError="1"/>
      <sheetData sheetId="25" refreshError="1"/>
      <sheetData sheetId="26"/>
      <sheetData sheetId="27" refreshError="1"/>
      <sheetData sheetId="28"/>
      <sheetData sheetId="2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261CD3-0E42-45DC-940C-8101E00388CE}" name="Tabla2" displayName="Tabla2" ref="B290:C323" totalsRowShown="0" headerRowDxfId="16" dataDxfId="15">
  <tableColumns count="2">
    <tableColumn id="1" xr3:uid="{4176441A-A1A8-40DC-8A73-D455E0E1771C}" name="Egresos Operativos" dataDxfId="14"/>
    <tableColumn id="2" xr3:uid="{45D38677-ADD8-42EC-BA6E-399674833368}" name="Saldo al 30/06/2021" dataDxfId="13" dataCellStyle="Millares"/>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D75A93-5172-428F-9D1C-2708237A9B84}" name="Tabla1" displayName="Tabla1" ref="B286:C299" totalsRowShown="0" headerRowDxfId="12" dataDxfId="11" tableBorderDxfId="10">
  <autoFilter ref="B286:C299" xr:uid="{F1D75A93-5172-428F-9D1C-2708237A9B84}"/>
  <tableColumns count="2">
    <tableColumn id="1" xr3:uid="{C2958CD4-DB37-4058-B467-ACB83ECFCEF0}" name="Ingresos" dataDxfId="9"/>
    <tableColumn id="2" xr3:uid="{561C567E-9CDD-4DEE-814A-59CA5BE59E85}" name=" 925.334.898 " dataDxfId="8" dataCellStyle="Millares"/>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6D3110-BBF3-497B-B544-F0E75CB164FF}" name="Tabla3" displayName="Tabla3" ref="B302:C349" totalsRowShown="0" headerRowDxfId="7" dataDxfId="6">
  <autoFilter ref="B302:C349" xr:uid="{506D3110-BBF3-497B-B544-F0E75CB164FF}"/>
  <tableColumns count="2">
    <tableColumn id="1" xr3:uid="{A8B2E176-CC23-4B70-B77F-2F35F8FBB473}" name="Egresos Operativos" dataDxfId="5"/>
    <tableColumn id="2" xr3:uid="{07BCA3D3-36E1-4C2F-88E1-AE858DB53E54}" name=" 838.797.169 " dataDxfId="4" dataCellStyle="Millares [0]"/>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C5B223B-F0AB-46B9-A226-EACCAC2D3350}" name="Tabla24" displayName="Tabla24" ref="B331:C386" totalsRowShown="0" headerRowDxfId="3" dataDxfId="2">
  <tableColumns count="2">
    <tableColumn id="1" xr3:uid="{EDE4F40A-A802-45FF-BC81-D5F063D80870}" name="Estados de Resultados" dataDxfId="1"/>
    <tableColumn id="2" xr3:uid="{B31DE6D4-B57E-4AB7-B596-A82771838735}" name="Saldo al 30/09/2021" dataDxfId="0" dataCellStyle="Millares [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C4228-3873-4DB9-B195-75F9B572179D}">
  <sheetPr>
    <pageSetUpPr fitToPage="1"/>
  </sheetPr>
  <dimension ref="A2:F10"/>
  <sheetViews>
    <sheetView workbookViewId="0">
      <selection activeCell="B2" sqref="B2"/>
    </sheetView>
  </sheetViews>
  <sheetFormatPr baseColWidth="10" defaultColWidth="11.5546875" defaultRowHeight="13.8" x14ac:dyDescent="0.25"/>
  <cols>
    <col min="1" max="1" width="11.5546875" style="1"/>
    <col min="2" max="2" width="49.6640625" style="1" bestFit="1" customWidth="1"/>
    <col min="3" max="16384" width="11.5546875" style="1"/>
  </cols>
  <sheetData>
    <row r="2" spans="1:6" ht="61.95" customHeight="1" thickBot="1" x14ac:dyDescent="0.3"/>
    <row r="3" spans="1:6" ht="21" x14ac:dyDescent="0.4">
      <c r="B3" s="24" t="s">
        <v>0</v>
      </c>
      <c r="C3" s="25" t="s">
        <v>1</v>
      </c>
    </row>
    <row r="4" spans="1:6" x14ac:dyDescent="0.25">
      <c r="B4" s="26" t="s">
        <v>2</v>
      </c>
      <c r="C4" s="27">
        <v>1</v>
      </c>
      <c r="D4" s="28"/>
      <c r="E4" s="28"/>
    </row>
    <row r="5" spans="1:6" x14ac:dyDescent="0.25">
      <c r="B5" s="26" t="s">
        <v>3</v>
      </c>
      <c r="C5" s="27">
        <v>2</v>
      </c>
      <c r="D5" s="29"/>
      <c r="E5" s="28"/>
    </row>
    <row r="6" spans="1:6" x14ac:dyDescent="0.25">
      <c r="B6" s="30" t="s">
        <v>4</v>
      </c>
      <c r="C6" s="27">
        <v>3</v>
      </c>
      <c r="D6" s="29"/>
      <c r="E6" s="28"/>
    </row>
    <row r="7" spans="1:6" x14ac:dyDescent="0.25">
      <c r="B7" s="30" t="s">
        <v>5</v>
      </c>
      <c r="C7" s="27">
        <v>4</v>
      </c>
      <c r="D7" s="29"/>
      <c r="E7" s="28"/>
    </row>
    <row r="8" spans="1:6" ht="14.4" thickBot="1" x14ac:dyDescent="0.3">
      <c r="B8" s="31" t="s">
        <v>6</v>
      </c>
      <c r="C8" s="32">
        <v>5</v>
      </c>
      <c r="D8" s="29"/>
      <c r="E8" s="28"/>
    </row>
    <row r="9" spans="1:6" x14ac:dyDescent="0.25">
      <c r="A9" s="33"/>
      <c r="B9" s="34" t="s">
        <v>7</v>
      </c>
      <c r="C9" s="29"/>
      <c r="D9" s="29"/>
      <c r="E9" s="28" t="str">
        <f t="shared" ref="E9" si="0">PROPER(B9)</f>
        <v/>
      </c>
      <c r="F9" s="33"/>
    </row>
    <row r="10" spans="1:6" x14ac:dyDescent="0.25">
      <c r="A10" s="33"/>
      <c r="B10" s="29"/>
      <c r="C10" s="29"/>
      <c r="D10" s="29"/>
      <c r="E10" s="29"/>
      <c r="F10" s="33"/>
    </row>
  </sheetData>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C09E-9105-4358-9A0F-17D6DAFD189F}">
  <sheetPr>
    <pageSetUpPr fitToPage="1"/>
  </sheetPr>
  <dimension ref="A1:H50"/>
  <sheetViews>
    <sheetView showGridLines="0" workbookViewId="0">
      <selection activeCell="A12" sqref="A12:G14"/>
    </sheetView>
  </sheetViews>
  <sheetFormatPr baseColWidth="10" defaultColWidth="11.5546875" defaultRowHeight="15.6" x14ac:dyDescent="0.3"/>
  <cols>
    <col min="1" max="1" width="24" style="15" customWidth="1"/>
    <col min="2" max="2" width="23.109375" style="15" customWidth="1"/>
    <col min="3" max="3" width="14" style="15" customWidth="1"/>
    <col min="4" max="16384" width="11.5546875" style="15"/>
  </cols>
  <sheetData>
    <row r="1" spans="1:8" x14ac:dyDescent="0.3">
      <c r="A1" s="35"/>
      <c r="B1" s="36"/>
      <c r="C1" s="36"/>
      <c r="D1" s="36"/>
      <c r="E1" s="36"/>
      <c r="F1" s="36"/>
      <c r="G1" s="36"/>
      <c r="H1" s="37"/>
    </row>
    <row r="2" spans="1:8" ht="38.4" customHeight="1" x14ac:dyDescent="0.3">
      <c r="A2" s="38"/>
      <c r="B2" s="39"/>
      <c r="C2" s="39"/>
      <c r="D2" s="39"/>
      <c r="E2" s="39"/>
      <c r="F2" s="39"/>
      <c r="G2" s="39"/>
      <c r="H2" s="40"/>
    </row>
    <row r="3" spans="1:8" x14ac:dyDescent="0.3">
      <c r="A3" s="38"/>
      <c r="B3" s="39"/>
      <c r="C3" s="39"/>
      <c r="D3" s="39"/>
      <c r="E3" s="39"/>
      <c r="F3" s="39"/>
      <c r="G3" s="39"/>
      <c r="H3" s="40"/>
    </row>
    <row r="4" spans="1:8" x14ac:dyDescent="0.3">
      <c r="A4" s="38"/>
      <c r="B4" s="39"/>
      <c r="C4" s="39"/>
      <c r="D4" s="39"/>
      <c r="E4" s="39"/>
      <c r="F4" s="39"/>
      <c r="G4" s="39"/>
      <c r="H4" s="40"/>
    </row>
    <row r="5" spans="1:8" x14ac:dyDescent="0.3">
      <c r="A5" s="405" t="s">
        <v>8</v>
      </c>
      <c r="B5" s="406"/>
      <c r="C5" s="406"/>
      <c r="D5" s="406"/>
      <c r="E5" s="406"/>
      <c r="F5" s="406"/>
      <c r="G5" s="406"/>
      <c r="H5" s="407"/>
    </row>
    <row r="6" spans="1:8" x14ac:dyDescent="0.3">
      <c r="A6" s="62"/>
      <c r="B6" s="63"/>
      <c r="C6" s="63"/>
      <c r="D6" s="63"/>
      <c r="E6" s="63"/>
      <c r="F6" s="63"/>
      <c r="G6" s="63"/>
      <c r="H6" s="64"/>
    </row>
    <row r="7" spans="1:8" ht="74.400000000000006" customHeight="1" x14ac:dyDescent="0.3">
      <c r="A7" s="408" t="s">
        <v>479</v>
      </c>
      <c r="B7" s="409"/>
      <c r="C7" s="409"/>
      <c r="D7" s="409"/>
      <c r="E7" s="409"/>
      <c r="F7" s="409"/>
      <c r="G7" s="409"/>
      <c r="H7" s="64"/>
    </row>
    <row r="8" spans="1:8" x14ac:dyDescent="0.3">
      <c r="A8" s="62"/>
      <c r="B8" s="41"/>
      <c r="C8" s="41"/>
      <c r="D8" s="41"/>
      <c r="E8" s="41"/>
      <c r="F8" s="41"/>
      <c r="G8" s="41"/>
      <c r="H8" s="42"/>
    </row>
    <row r="9" spans="1:8" ht="26.4" customHeight="1" x14ac:dyDescent="0.3">
      <c r="A9" s="408" t="s">
        <v>9</v>
      </c>
      <c r="B9" s="409"/>
      <c r="C9" s="409"/>
      <c r="D9" s="409"/>
      <c r="E9" s="409"/>
      <c r="F9" s="409"/>
      <c r="G9" s="409"/>
      <c r="H9" s="42"/>
    </row>
    <row r="10" spans="1:8" x14ac:dyDescent="0.3">
      <c r="A10" s="62"/>
      <c r="B10" s="41"/>
      <c r="C10" s="41"/>
      <c r="D10" s="41"/>
      <c r="E10" s="41"/>
      <c r="F10" s="41"/>
      <c r="G10" s="41"/>
      <c r="H10" s="42"/>
    </row>
    <row r="11" spans="1:8" x14ac:dyDescent="0.3">
      <c r="A11" s="43" t="s">
        <v>480</v>
      </c>
      <c r="B11" s="41"/>
      <c r="C11" s="41"/>
      <c r="D11" s="41"/>
      <c r="E11" s="41"/>
      <c r="F11" s="41"/>
      <c r="G11" s="41"/>
      <c r="H11" s="42"/>
    </row>
    <row r="12" spans="1:8" ht="14.4" customHeight="1" x14ac:dyDescent="0.3">
      <c r="A12" s="402" t="s">
        <v>481</v>
      </c>
      <c r="B12" s="403"/>
      <c r="C12" s="403"/>
      <c r="D12" s="403"/>
      <c r="E12" s="403"/>
      <c r="F12" s="403"/>
      <c r="G12" s="403"/>
      <c r="H12" s="44"/>
    </row>
    <row r="13" spans="1:8" ht="14.4" customHeight="1" x14ac:dyDescent="0.3">
      <c r="A13" s="402"/>
      <c r="B13" s="403"/>
      <c r="C13" s="403"/>
      <c r="D13" s="403"/>
      <c r="E13" s="403"/>
      <c r="F13" s="403"/>
      <c r="G13" s="403"/>
      <c r="H13" s="44"/>
    </row>
    <row r="14" spans="1:8" ht="14.4" customHeight="1" x14ac:dyDescent="0.3">
      <c r="A14" s="402"/>
      <c r="B14" s="403"/>
      <c r="C14" s="403"/>
      <c r="D14" s="403"/>
      <c r="E14" s="403"/>
      <c r="F14" s="403"/>
      <c r="G14" s="403"/>
      <c r="H14" s="44"/>
    </row>
    <row r="15" spans="1:8" ht="10.95" customHeight="1" x14ac:dyDescent="0.3">
      <c r="A15" s="45"/>
      <c r="B15" s="46"/>
      <c r="C15" s="46"/>
      <c r="D15" s="46"/>
      <c r="E15" s="46"/>
      <c r="F15" s="46"/>
      <c r="G15" s="46"/>
      <c r="H15" s="44"/>
    </row>
    <row r="16" spans="1:8" ht="14.4" hidden="1" customHeight="1" x14ac:dyDescent="0.3">
      <c r="A16" s="45"/>
      <c r="B16" s="46"/>
      <c r="C16" s="46"/>
      <c r="D16" s="46"/>
      <c r="E16" s="46"/>
      <c r="F16" s="46"/>
      <c r="G16" s="46"/>
      <c r="H16" s="44"/>
    </row>
    <row r="17" spans="1:8" x14ac:dyDescent="0.3">
      <c r="A17" s="47"/>
      <c r="B17" s="41"/>
      <c r="C17" s="41"/>
      <c r="D17" s="41"/>
      <c r="E17" s="41"/>
      <c r="F17" s="41"/>
      <c r="G17" s="41"/>
      <c r="H17" s="48"/>
    </row>
    <row r="18" spans="1:8" x14ac:dyDescent="0.3">
      <c r="A18" s="62" t="s">
        <v>10</v>
      </c>
      <c r="B18" s="41"/>
      <c r="C18" s="41"/>
      <c r="D18" s="41"/>
      <c r="E18" s="41"/>
      <c r="F18" s="41"/>
      <c r="G18" s="41"/>
      <c r="H18" s="42"/>
    </row>
    <row r="19" spans="1:8" x14ac:dyDescent="0.3">
      <c r="A19" s="62"/>
      <c r="B19" s="41"/>
      <c r="C19" s="41"/>
      <c r="D19" s="41"/>
      <c r="E19" s="41"/>
      <c r="F19" s="41"/>
      <c r="G19" s="41"/>
      <c r="H19" s="42"/>
    </row>
    <row r="20" spans="1:8" x14ac:dyDescent="0.3">
      <c r="A20" s="402" t="s">
        <v>474</v>
      </c>
      <c r="B20" s="403"/>
      <c r="C20" s="403"/>
      <c r="D20" s="403"/>
      <c r="E20" s="403"/>
      <c r="F20" s="403"/>
      <c r="G20" s="403"/>
      <c r="H20" s="404"/>
    </row>
    <row r="21" spans="1:8" x14ac:dyDescent="0.3">
      <c r="A21" s="402"/>
      <c r="B21" s="403"/>
      <c r="C21" s="403"/>
      <c r="D21" s="403"/>
      <c r="E21" s="403"/>
      <c r="F21" s="403"/>
      <c r="G21" s="403"/>
      <c r="H21" s="404"/>
    </row>
    <row r="22" spans="1:8" x14ac:dyDescent="0.3">
      <c r="A22" s="410"/>
      <c r="B22" s="411"/>
      <c r="C22" s="411"/>
      <c r="D22" s="411"/>
      <c r="E22" s="411"/>
      <c r="F22" s="411"/>
      <c r="G22" s="411"/>
      <c r="H22" s="412"/>
    </row>
    <row r="23" spans="1:8" x14ac:dyDescent="0.3">
      <c r="A23" s="62" t="s">
        <v>11</v>
      </c>
      <c r="B23" s="46"/>
      <c r="C23" s="46"/>
      <c r="D23" s="46"/>
      <c r="E23" s="46"/>
      <c r="F23" s="46"/>
      <c r="G23" s="46"/>
      <c r="H23" s="44"/>
    </row>
    <row r="24" spans="1:8" ht="16.2" thickBot="1" x14ac:dyDescent="0.35">
      <c r="A24" s="47"/>
      <c r="B24" s="41"/>
      <c r="C24" s="41"/>
      <c r="D24" s="41"/>
      <c r="E24" s="41"/>
      <c r="F24" s="41"/>
      <c r="G24" s="41"/>
      <c r="H24" s="48"/>
    </row>
    <row r="25" spans="1:8" ht="29.25" customHeight="1" thickBot="1" x14ac:dyDescent="0.35">
      <c r="A25" s="38"/>
      <c r="B25" s="16" t="s">
        <v>12</v>
      </c>
      <c r="C25" s="17" t="s">
        <v>13</v>
      </c>
      <c r="D25" s="18"/>
      <c r="E25" s="18"/>
      <c r="F25" s="18"/>
      <c r="G25" s="18"/>
      <c r="H25" s="49"/>
    </row>
    <row r="26" spans="1:8" ht="14.4" customHeight="1" thickBot="1" x14ac:dyDescent="0.35">
      <c r="A26" s="38"/>
      <c r="B26" s="19" t="s">
        <v>14</v>
      </c>
      <c r="C26" s="65">
        <v>0.85</v>
      </c>
      <c r="D26" s="20"/>
      <c r="E26" s="21"/>
      <c r="F26" s="20"/>
      <c r="G26" s="21"/>
      <c r="H26" s="50"/>
    </row>
    <row r="27" spans="1:8" ht="14.4" customHeight="1" thickBot="1" x14ac:dyDescent="0.35">
      <c r="A27" s="38"/>
      <c r="B27" s="22" t="s">
        <v>15</v>
      </c>
      <c r="C27" s="65">
        <v>0.7</v>
      </c>
      <c r="D27" s="20"/>
      <c r="E27" s="23"/>
      <c r="F27" s="20"/>
      <c r="G27" s="23"/>
      <c r="H27" s="50"/>
    </row>
    <row r="28" spans="1:8" ht="14.4" customHeight="1" thickBot="1" x14ac:dyDescent="0.35">
      <c r="A28" s="38"/>
      <c r="B28" s="22" t="s">
        <v>16</v>
      </c>
      <c r="C28" s="65">
        <v>0.998</v>
      </c>
      <c r="D28" s="20"/>
      <c r="E28" s="23"/>
      <c r="F28" s="20"/>
      <c r="G28" s="23"/>
      <c r="H28" s="50"/>
    </row>
    <row r="29" spans="1:8" ht="14.4" customHeight="1" thickBot="1" x14ac:dyDescent="0.35">
      <c r="A29" s="51"/>
      <c r="B29" s="22" t="s">
        <v>307</v>
      </c>
      <c r="C29" s="65">
        <v>0.7</v>
      </c>
      <c r="D29" s="20"/>
      <c r="E29" s="23"/>
      <c r="F29" s="20"/>
      <c r="G29" s="23"/>
      <c r="H29" s="50"/>
    </row>
    <row r="30" spans="1:8" ht="14.4" customHeight="1" x14ac:dyDescent="0.3">
      <c r="A30" s="56"/>
      <c r="B30" s="57"/>
      <c r="C30" s="58"/>
      <c r="D30" s="57"/>
      <c r="E30" s="58"/>
      <c r="F30" s="57"/>
      <c r="G30" s="23"/>
      <c r="H30" s="50"/>
    </row>
    <row r="31" spans="1:8" x14ac:dyDescent="0.3">
      <c r="A31" s="38"/>
      <c r="B31" s="39"/>
      <c r="C31" s="39"/>
      <c r="D31" s="39"/>
      <c r="E31" s="39"/>
      <c r="F31" s="39"/>
      <c r="G31" s="39"/>
      <c r="H31" s="40"/>
    </row>
    <row r="32" spans="1:8" x14ac:dyDescent="0.3">
      <c r="A32" s="62" t="s">
        <v>17</v>
      </c>
      <c r="B32" s="41"/>
      <c r="C32" s="41"/>
      <c r="D32" s="41"/>
      <c r="E32" s="41"/>
      <c r="F32" s="41"/>
      <c r="G32" s="41"/>
      <c r="H32" s="42"/>
    </row>
    <row r="33" spans="1:8" x14ac:dyDescent="0.3">
      <c r="A33" s="59"/>
      <c r="B33" s="60"/>
      <c r="C33" s="60"/>
      <c r="D33" s="60"/>
      <c r="E33" s="60"/>
      <c r="F33" s="60"/>
      <c r="G33" s="60"/>
      <c r="H33" s="61"/>
    </row>
    <row r="34" spans="1:8" ht="37.950000000000003" customHeight="1" x14ac:dyDescent="0.3">
      <c r="A34" s="402" t="s">
        <v>476</v>
      </c>
      <c r="B34" s="403"/>
      <c r="C34" s="403"/>
      <c r="D34" s="403"/>
      <c r="E34" s="403"/>
      <c r="F34" s="403"/>
      <c r="G34" s="403"/>
      <c r="H34" s="61"/>
    </row>
    <row r="35" spans="1:8" ht="43.95" customHeight="1" x14ac:dyDescent="0.3">
      <c r="A35" s="402" t="s">
        <v>475</v>
      </c>
      <c r="B35" s="403"/>
      <c r="C35" s="403"/>
      <c r="D35" s="403"/>
      <c r="E35" s="403"/>
      <c r="F35" s="403"/>
      <c r="G35" s="403"/>
      <c r="H35" s="61"/>
    </row>
    <row r="36" spans="1:8" x14ac:dyDescent="0.3">
      <c r="A36" s="59"/>
      <c r="B36" s="60"/>
      <c r="C36" s="60"/>
      <c r="D36" s="60"/>
      <c r="E36" s="60"/>
      <c r="F36" s="60"/>
      <c r="G36" s="60"/>
      <c r="H36" s="61"/>
    </row>
    <row r="37" spans="1:8" ht="29.4" customHeight="1" x14ac:dyDescent="0.3">
      <c r="A37" s="402" t="s">
        <v>18</v>
      </c>
      <c r="B37" s="403"/>
      <c r="C37" s="403"/>
      <c r="D37" s="403"/>
      <c r="E37" s="403"/>
      <c r="F37" s="403"/>
      <c r="G37" s="403"/>
      <c r="H37" s="61"/>
    </row>
    <row r="38" spans="1:8" x14ac:dyDescent="0.3">
      <c r="A38" s="59"/>
      <c r="B38" s="60"/>
      <c r="C38" s="60"/>
      <c r="D38" s="60"/>
      <c r="E38" s="60"/>
      <c r="F38" s="60"/>
      <c r="G38" s="60"/>
      <c r="H38" s="61"/>
    </row>
    <row r="39" spans="1:8" ht="33.6" customHeight="1" x14ac:dyDescent="0.3">
      <c r="A39" s="402" t="s">
        <v>19</v>
      </c>
      <c r="B39" s="403"/>
      <c r="C39" s="403"/>
      <c r="D39" s="403"/>
      <c r="E39" s="403"/>
      <c r="F39" s="403"/>
      <c r="G39" s="403"/>
      <c r="H39" s="61"/>
    </row>
    <row r="40" spans="1:8" x14ac:dyDescent="0.3">
      <c r="A40" s="59"/>
      <c r="B40" s="60"/>
      <c r="C40" s="60"/>
      <c r="D40" s="60"/>
      <c r="E40" s="60"/>
      <c r="F40" s="60"/>
      <c r="G40" s="60"/>
      <c r="H40" s="61"/>
    </row>
    <row r="41" spans="1:8" x14ac:dyDescent="0.3">
      <c r="A41" s="52" t="s">
        <v>477</v>
      </c>
      <c r="B41" s="41"/>
      <c r="C41" s="41"/>
      <c r="D41" s="41"/>
      <c r="E41" s="41"/>
      <c r="F41" s="41"/>
      <c r="G41" s="41"/>
      <c r="H41" s="42"/>
    </row>
    <row r="42" spans="1:8" x14ac:dyDescent="0.3">
      <c r="A42" s="47" t="s">
        <v>20</v>
      </c>
      <c r="B42" s="41"/>
      <c r="C42" s="41"/>
      <c r="D42" s="41"/>
      <c r="E42" s="41"/>
      <c r="F42" s="41"/>
      <c r="G42" s="41"/>
      <c r="H42" s="42"/>
    </row>
    <row r="43" spans="1:8" ht="14.4" customHeight="1" x14ac:dyDescent="0.3">
      <c r="A43" s="47" t="s">
        <v>21</v>
      </c>
      <c r="B43" s="41"/>
      <c r="C43" s="41"/>
      <c r="D43" s="41"/>
      <c r="E43" s="41"/>
      <c r="F43" s="41"/>
      <c r="G43" s="41"/>
      <c r="H43" s="48"/>
    </row>
    <row r="44" spans="1:8" ht="14.4" customHeight="1" x14ac:dyDescent="0.3">
      <c r="A44" s="47"/>
      <c r="B44" s="41"/>
      <c r="C44" s="41"/>
      <c r="D44" s="41"/>
      <c r="E44" s="41"/>
      <c r="F44" s="41"/>
      <c r="G44" s="41"/>
      <c r="H44" s="48"/>
    </row>
    <row r="45" spans="1:8" x14ac:dyDescent="0.3">
      <c r="A45" s="52" t="s">
        <v>22</v>
      </c>
      <c r="B45" s="41"/>
      <c r="C45" s="41"/>
      <c r="D45" s="41"/>
      <c r="E45" s="41"/>
      <c r="F45" s="41"/>
      <c r="G45" s="41"/>
      <c r="H45" s="42"/>
    </row>
    <row r="46" spans="1:8" x14ac:dyDescent="0.3">
      <c r="A46" s="47"/>
      <c r="B46" s="41"/>
      <c r="C46" s="41"/>
      <c r="D46" s="41"/>
      <c r="E46" s="41"/>
      <c r="F46" s="41"/>
      <c r="G46" s="41"/>
      <c r="H46" s="42"/>
    </row>
    <row r="47" spans="1:8" x14ac:dyDescent="0.3">
      <c r="A47" s="402" t="s">
        <v>478</v>
      </c>
      <c r="B47" s="403"/>
      <c r="C47" s="403"/>
      <c r="D47" s="403"/>
      <c r="E47" s="403"/>
      <c r="F47" s="403"/>
      <c r="G47" s="403"/>
      <c r="H47" s="404"/>
    </row>
    <row r="48" spans="1:8" ht="33.6" customHeight="1" x14ac:dyDescent="0.3">
      <c r="A48" s="402"/>
      <c r="B48" s="403"/>
      <c r="C48" s="403"/>
      <c r="D48" s="403"/>
      <c r="E48" s="403"/>
      <c r="F48" s="403"/>
      <c r="G48" s="403"/>
      <c r="H48" s="404"/>
    </row>
    <row r="49" spans="1:8" x14ac:dyDescent="0.3">
      <c r="A49" s="59"/>
      <c r="B49" s="60"/>
      <c r="C49" s="60"/>
      <c r="D49" s="60"/>
      <c r="E49" s="60"/>
      <c r="F49" s="60"/>
      <c r="G49" s="60"/>
      <c r="H49" s="61"/>
    </row>
    <row r="50" spans="1:8" ht="16.2" thickBot="1" x14ac:dyDescent="0.35">
      <c r="A50" s="53"/>
      <c r="B50" s="54"/>
      <c r="C50" s="54"/>
      <c r="D50" s="54"/>
      <c r="E50" s="54"/>
      <c r="F50" s="54"/>
      <c r="G50" s="54"/>
      <c r="H50" s="55"/>
    </row>
  </sheetData>
  <mergeCells count="11">
    <mergeCell ref="A47:H48"/>
    <mergeCell ref="A5:H5"/>
    <mergeCell ref="A20:H21"/>
    <mergeCell ref="A12:G14"/>
    <mergeCell ref="A7:G7"/>
    <mergeCell ref="A9:G9"/>
    <mergeCell ref="A22:H22"/>
    <mergeCell ref="A34:G34"/>
    <mergeCell ref="A35:G35"/>
    <mergeCell ref="A37:G37"/>
    <mergeCell ref="A39:G39"/>
  </mergeCells>
  <pageMargins left="0.25" right="0.25" top="0.75" bottom="0.75" header="0.3" footer="0.3"/>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EA3E4-2237-47D4-8B54-CE7DDDC71B65}">
  <dimension ref="A1"/>
  <sheetViews>
    <sheetView showGridLines="0" topLeftCell="A23" workbookViewId="0">
      <selection activeCell="L12" sqref="L12"/>
    </sheetView>
  </sheetViews>
  <sheetFormatPr baseColWidth="10" defaultRowHeight="14.4" x14ac:dyDescent="0.3"/>
  <sheetData/>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4A717-25DB-4545-9618-519A52FB9747}">
  <sheetPr>
    <pageSetUpPr fitToPage="1"/>
  </sheetPr>
  <dimension ref="B2:L17"/>
  <sheetViews>
    <sheetView showGridLines="0" tabSelected="1" workbookViewId="0">
      <selection activeCell="F16" sqref="F16"/>
    </sheetView>
  </sheetViews>
  <sheetFormatPr baseColWidth="10" defaultColWidth="11.44140625" defaultRowHeight="14.4" x14ac:dyDescent="0.3"/>
  <cols>
    <col min="1" max="1" width="8.77734375" customWidth="1"/>
    <col min="2" max="2" width="31.109375" customWidth="1"/>
    <col min="3" max="4" width="16" customWidth="1"/>
    <col min="5" max="5" width="15.44140625" bestFit="1" customWidth="1"/>
    <col min="6" max="6" width="15.5546875" customWidth="1"/>
    <col min="7" max="7" width="18.109375" bestFit="1" customWidth="1"/>
    <col min="8" max="8" width="13.5546875" bestFit="1" customWidth="1"/>
  </cols>
  <sheetData>
    <row r="2" spans="2:12" ht="57" customHeight="1" thickBot="1" x14ac:dyDescent="0.35"/>
    <row r="3" spans="2:12" ht="25.2" thickTop="1" x14ac:dyDescent="0.4">
      <c r="B3" s="413" t="s">
        <v>44</v>
      </c>
      <c r="C3" s="413"/>
      <c r="D3" s="413"/>
      <c r="E3" s="413"/>
      <c r="F3" s="413"/>
      <c r="G3" s="413"/>
      <c r="H3" s="8"/>
      <c r="I3" s="8"/>
      <c r="J3" s="8"/>
      <c r="K3" s="8"/>
      <c r="L3" s="8"/>
    </row>
    <row r="5" spans="2:12" ht="15.6" x14ac:dyDescent="0.3">
      <c r="B5" s="414" t="s">
        <v>351</v>
      </c>
      <c r="C5" s="414"/>
      <c r="D5" s="414"/>
      <c r="E5" s="414"/>
      <c r="F5" s="414"/>
      <c r="G5" s="414"/>
      <c r="H5" s="9"/>
      <c r="I5" s="9"/>
      <c r="J5" s="9"/>
      <c r="K5" s="9"/>
      <c r="L5" s="9"/>
    </row>
    <row r="7" spans="2:12" ht="39.6" x14ac:dyDescent="0.3">
      <c r="B7" s="4" t="s">
        <v>45</v>
      </c>
      <c r="C7" s="5" t="s">
        <v>46</v>
      </c>
      <c r="D7" s="5" t="s">
        <v>308</v>
      </c>
      <c r="E7" s="5" t="s">
        <v>47</v>
      </c>
      <c r="F7" s="5" t="s">
        <v>48</v>
      </c>
    </row>
    <row r="8" spans="2:12" x14ac:dyDescent="0.3">
      <c r="B8" s="3" t="s">
        <v>24</v>
      </c>
      <c r="C8" s="6">
        <v>24288000000</v>
      </c>
      <c r="D8" s="6">
        <v>2720000001</v>
      </c>
      <c r="E8" s="6">
        <v>0</v>
      </c>
      <c r="F8" s="6">
        <v>27008000001</v>
      </c>
    </row>
    <row r="9" spans="2:12" x14ac:dyDescent="0.3">
      <c r="B9" s="3" t="s">
        <v>49</v>
      </c>
      <c r="C9" s="6">
        <v>0</v>
      </c>
      <c r="D9" s="6">
        <v>0</v>
      </c>
      <c r="E9" s="6">
        <v>0</v>
      </c>
      <c r="F9" s="6">
        <v>0</v>
      </c>
    </row>
    <row r="10" spans="2:12" x14ac:dyDescent="0.3">
      <c r="B10" s="3" t="s">
        <v>26</v>
      </c>
      <c r="C10" s="6">
        <v>1648520014</v>
      </c>
      <c r="D10" s="6">
        <v>-101946671</v>
      </c>
      <c r="E10" s="6"/>
      <c r="F10" s="6">
        <v>1546573343</v>
      </c>
    </row>
    <row r="11" spans="2:12" x14ac:dyDescent="0.3">
      <c r="B11" s="66" t="s">
        <v>532</v>
      </c>
      <c r="C11" s="6">
        <v>49000000</v>
      </c>
      <c r="D11" s="6">
        <v>0</v>
      </c>
      <c r="E11" s="6"/>
      <c r="F11" s="6">
        <v>49000000</v>
      </c>
    </row>
    <row r="12" spans="2:12" x14ac:dyDescent="0.3">
      <c r="B12" s="3" t="s">
        <v>50</v>
      </c>
      <c r="C12" s="6">
        <v>2627464417</v>
      </c>
      <c r="D12" s="6">
        <v>-2618053330</v>
      </c>
      <c r="E12" s="6">
        <v>0</v>
      </c>
      <c r="F12" s="6">
        <v>9411087</v>
      </c>
    </row>
    <row r="13" spans="2:12" x14ac:dyDescent="0.3">
      <c r="B13" s="66" t="s">
        <v>533</v>
      </c>
      <c r="C13" s="6"/>
      <c r="D13" s="6">
        <v>1917635878.71</v>
      </c>
      <c r="E13" s="6"/>
      <c r="F13" s="6">
        <v>1917635878.71</v>
      </c>
    </row>
    <row r="14" spans="2:12" s="13" customFormat="1" x14ac:dyDescent="0.3">
      <c r="B14" s="11" t="s">
        <v>51</v>
      </c>
      <c r="C14" s="12">
        <v>8284459467</v>
      </c>
      <c r="D14" s="12">
        <v>0</v>
      </c>
      <c r="E14" s="12">
        <v>2147178918.0873413</v>
      </c>
      <c r="F14" s="12">
        <v>10431638385.087341</v>
      </c>
      <c r="H14" s="14"/>
      <c r="I14" s="14"/>
    </row>
    <row r="15" spans="2:12" x14ac:dyDescent="0.3">
      <c r="B15" s="2" t="s">
        <v>52</v>
      </c>
      <c r="C15" s="7">
        <v>36897443898</v>
      </c>
      <c r="D15" s="7">
        <v>1917635878.71</v>
      </c>
      <c r="E15" s="7">
        <v>2147178918.0873413</v>
      </c>
      <c r="F15" s="7">
        <v>40962258694.79734</v>
      </c>
      <c r="H15" s="10"/>
    </row>
    <row r="16" spans="2:12" x14ac:dyDescent="0.3">
      <c r="C16" s="10"/>
      <c r="F16" s="10"/>
    </row>
    <row r="17" spans="2:2" x14ac:dyDescent="0.3">
      <c r="B17" s="13" t="s">
        <v>352</v>
      </c>
    </row>
  </sheetData>
  <mergeCells count="2">
    <mergeCell ref="B3:G3"/>
    <mergeCell ref="B5:G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1CAEC-D43C-45BD-A11E-440A45974495}">
  <dimension ref="A1:P377"/>
  <sheetViews>
    <sheetView showGridLines="0" topLeftCell="A47" zoomScaleNormal="100" zoomScalePageLayoutView="85" workbookViewId="0">
      <selection activeCell="I15" sqref="I15"/>
    </sheetView>
  </sheetViews>
  <sheetFormatPr baseColWidth="10" defaultRowHeight="15.6" x14ac:dyDescent="0.3"/>
  <cols>
    <col min="1" max="1" width="20.33203125" style="82" customWidth="1"/>
    <col min="2" max="2" width="30.44140625" style="82" customWidth="1"/>
    <col min="3" max="3" width="16.5546875" style="82" customWidth="1"/>
    <col min="4" max="4" width="15.6640625" style="82" customWidth="1"/>
    <col min="5" max="5" width="15.33203125" style="82" bestFit="1" customWidth="1"/>
    <col min="6" max="6" width="18.109375" style="82" bestFit="1" customWidth="1"/>
    <col min="7" max="7" width="16.88671875" style="82" customWidth="1"/>
    <col min="8" max="8" width="14.109375" style="82" customWidth="1"/>
    <col min="9" max="9" width="11.88671875" style="183" bestFit="1" customWidth="1"/>
    <col min="10" max="10" width="18.33203125" style="183" customWidth="1"/>
    <col min="11" max="11" width="12.44140625" style="183" customWidth="1"/>
    <col min="12" max="12" width="20" style="82" customWidth="1"/>
    <col min="13" max="256" width="11.5546875" style="82"/>
    <col min="257" max="257" width="20.33203125" style="82" customWidth="1"/>
    <col min="258" max="258" width="30.44140625" style="82" customWidth="1"/>
    <col min="259" max="259" width="16.5546875" style="82" customWidth="1"/>
    <col min="260" max="260" width="15.6640625" style="82" customWidth="1"/>
    <col min="261" max="261" width="15.33203125" style="82" bestFit="1" customWidth="1"/>
    <col min="262" max="262" width="18.109375" style="82" bestFit="1" customWidth="1"/>
    <col min="263" max="263" width="16.88671875" style="82" customWidth="1"/>
    <col min="264" max="264" width="14.109375" style="82" customWidth="1"/>
    <col min="265" max="265" width="11.88671875" style="82" bestFit="1" customWidth="1"/>
    <col min="266" max="266" width="18.33203125" style="82" customWidth="1"/>
    <col min="267" max="267" width="12.44140625" style="82" customWidth="1"/>
    <col min="268" max="268" width="20" style="82" customWidth="1"/>
    <col min="269" max="512" width="11.5546875" style="82"/>
    <col min="513" max="513" width="20.33203125" style="82" customWidth="1"/>
    <col min="514" max="514" width="30.44140625" style="82" customWidth="1"/>
    <col min="515" max="515" width="16.5546875" style="82" customWidth="1"/>
    <col min="516" max="516" width="15.6640625" style="82" customWidth="1"/>
    <col min="517" max="517" width="15.33203125" style="82" bestFit="1" customWidth="1"/>
    <col min="518" max="518" width="18.109375" style="82" bestFit="1" customWidth="1"/>
    <col min="519" max="519" width="16.88671875" style="82" customWidth="1"/>
    <col min="520" max="520" width="14.109375" style="82" customWidth="1"/>
    <col min="521" max="521" width="11.88671875" style="82" bestFit="1" customWidth="1"/>
    <col min="522" max="522" width="18.33203125" style="82" customWidth="1"/>
    <col min="523" max="523" width="12.44140625" style="82" customWidth="1"/>
    <col min="524" max="524" width="20" style="82" customWidth="1"/>
    <col min="525" max="768" width="11.5546875" style="82"/>
    <col min="769" max="769" width="20.33203125" style="82" customWidth="1"/>
    <col min="770" max="770" width="30.44140625" style="82" customWidth="1"/>
    <col min="771" max="771" width="16.5546875" style="82" customWidth="1"/>
    <col min="772" max="772" width="15.6640625" style="82" customWidth="1"/>
    <col min="773" max="773" width="15.33203125" style="82" bestFit="1" customWidth="1"/>
    <col min="774" max="774" width="18.109375" style="82" bestFit="1" customWidth="1"/>
    <col min="775" max="775" width="16.88671875" style="82" customWidth="1"/>
    <col min="776" max="776" width="14.109375" style="82" customWidth="1"/>
    <col min="777" max="777" width="11.88671875" style="82" bestFit="1" customWidth="1"/>
    <col min="778" max="778" width="18.33203125" style="82" customWidth="1"/>
    <col min="779" max="779" width="12.44140625" style="82" customWidth="1"/>
    <col min="780" max="780" width="20" style="82" customWidth="1"/>
    <col min="781" max="1024" width="11.5546875" style="82"/>
    <col min="1025" max="1025" width="20.33203125" style="82" customWidth="1"/>
    <col min="1026" max="1026" width="30.44140625" style="82" customWidth="1"/>
    <col min="1027" max="1027" width="16.5546875" style="82" customWidth="1"/>
    <col min="1028" max="1028" width="15.6640625" style="82" customWidth="1"/>
    <col min="1029" max="1029" width="15.33203125" style="82" bestFit="1" customWidth="1"/>
    <col min="1030" max="1030" width="18.109375" style="82" bestFit="1" customWidth="1"/>
    <col min="1031" max="1031" width="16.88671875" style="82" customWidth="1"/>
    <col min="1032" max="1032" width="14.109375" style="82" customWidth="1"/>
    <col min="1033" max="1033" width="11.88671875" style="82" bestFit="1" customWidth="1"/>
    <col min="1034" max="1034" width="18.33203125" style="82" customWidth="1"/>
    <col min="1035" max="1035" width="12.44140625" style="82" customWidth="1"/>
    <col min="1036" max="1036" width="20" style="82" customWidth="1"/>
    <col min="1037" max="1280" width="11.5546875" style="82"/>
    <col min="1281" max="1281" width="20.33203125" style="82" customWidth="1"/>
    <col min="1282" max="1282" width="30.44140625" style="82" customWidth="1"/>
    <col min="1283" max="1283" width="16.5546875" style="82" customWidth="1"/>
    <col min="1284" max="1284" width="15.6640625" style="82" customWidth="1"/>
    <col min="1285" max="1285" width="15.33203125" style="82" bestFit="1" customWidth="1"/>
    <col min="1286" max="1286" width="18.109375" style="82" bestFit="1" customWidth="1"/>
    <col min="1287" max="1287" width="16.88671875" style="82" customWidth="1"/>
    <col min="1288" max="1288" width="14.109375" style="82" customWidth="1"/>
    <col min="1289" max="1289" width="11.88671875" style="82" bestFit="1" customWidth="1"/>
    <col min="1290" max="1290" width="18.33203125" style="82" customWidth="1"/>
    <col min="1291" max="1291" width="12.44140625" style="82" customWidth="1"/>
    <col min="1292" max="1292" width="20" style="82" customWidth="1"/>
    <col min="1293" max="1536" width="11.5546875" style="82"/>
    <col min="1537" max="1537" width="20.33203125" style="82" customWidth="1"/>
    <col min="1538" max="1538" width="30.44140625" style="82" customWidth="1"/>
    <col min="1539" max="1539" width="16.5546875" style="82" customWidth="1"/>
    <col min="1540" max="1540" width="15.6640625" style="82" customWidth="1"/>
    <col min="1541" max="1541" width="15.33203125" style="82" bestFit="1" customWidth="1"/>
    <col min="1542" max="1542" width="18.109375" style="82" bestFit="1" customWidth="1"/>
    <col min="1543" max="1543" width="16.88671875" style="82" customWidth="1"/>
    <col min="1544" max="1544" width="14.109375" style="82" customWidth="1"/>
    <col min="1545" max="1545" width="11.88671875" style="82" bestFit="1" customWidth="1"/>
    <col min="1546" max="1546" width="18.33203125" style="82" customWidth="1"/>
    <col min="1547" max="1547" width="12.44140625" style="82" customWidth="1"/>
    <col min="1548" max="1548" width="20" style="82" customWidth="1"/>
    <col min="1549" max="1792" width="11.5546875" style="82"/>
    <col min="1793" max="1793" width="20.33203125" style="82" customWidth="1"/>
    <col min="1794" max="1794" width="30.44140625" style="82" customWidth="1"/>
    <col min="1795" max="1795" width="16.5546875" style="82" customWidth="1"/>
    <col min="1796" max="1796" width="15.6640625" style="82" customWidth="1"/>
    <col min="1797" max="1797" width="15.33203125" style="82" bestFit="1" customWidth="1"/>
    <col min="1798" max="1798" width="18.109375" style="82" bestFit="1" customWidth="1"/>
    <col min="1799" max="1799" width="16.88671875" style="82" customWidth="1"/>
    <col min="1800" max="1800" width="14.109375" style="82" customWidth="1"/>
    <col min="1801" max="1801" width="11.88671875" style="82" bestFit="1" customWidth="1"/>
    <col min="1802" max="1802" width="18.33203125" style="82" customWidth="1"/>
    <col min="1803" max="1803" width="12.44140625" style="82" customWidth="1"/>
    <col min="1804" max="1804" width="20" style="82" customWidth="1"/>
    <col min="1805" max="2048" width="11.5546875" style="82"/>
    <col min="2049" max="2049" width="20.33203125" style="82" customWidth="1"/>
    <col min="2050" max="2050" width="30.44140625" style="82" customWidth="1"/>
    <col min="2051" max="2051" width="16.5546875" style="82" customWidth="1"/>
    <col min="2052" max="2052" width="15.6640625" style="82" customWidth="1"/>
    <col min="2053" max="2053" width="15.33203125" style="82" bestFit="1" customWidth="1"/>
    <col min="2054" max="2054" width="18.109375" style="82" bestFit="1" customWidth="1"/>
    <col min="2055" max="2055" width="16.88671875" style="82" customWidth="1"/>
    <col min="2056" max="2056" width="14.109375" style="82" customWidth="1"/>
    <col min="2057" max="2057" width="11.88671875" style="82" bestFit="1" customWidth="1"/>
    <col min="2058" max="2058" width="18.33203125" style="82" customWidth="1"/>
    <col min="2059" max="2059" width="12.44140625" style="82" customWidth="1"/>
    <col min="2060" max="2060" width="20" style="82" customWidth="1"/>
    <col min="2061" max="2304" width="11.5546875" style="82"/>
    <col min="2305" max="2305" width="20.33203125" style="82" customWidth="1"/>
    <col min="2306" max="2306" width="30.44140625" style="82" customWidth="1"/>
    <col min="2307" max="2307" width="16.5546875" style="82" customWidth="1"/>
    <col min="2308" max="2308" width="15.6640625" style="82" customWidth="1"/>
    <col min="2309" max="2309" width="15.33203125" style="82" bestFit="1" customWidth="1"/>
    <col min="2310" max="2310" width="18.109375" style="82" bestFit="1" customWidth="1"/>
    <col min="2311" max="2311" width="16.88671875" style="82" customWidth="1"/>
    <col min="2312" max="2312" width="14.109375" style="82" customWidth="1"/>
    <col min="2313" max="2313" width="11.88671875" style="82" bestFit="1" customWidth="1"/>
    <col min="2314" max="2314" width="18.33203125" style="82" customWidth="1"/>
    <col min="2315" max="2315" width="12.44140625" style="82" customWidth="1"/>
    <col min="2316" max="2316" width="20" style="82" customWidth="1"/>
    <col min="2317" max="2560" width="11.5546875" style="82"/>
    <col min="2561" max="2561" width="20.33203125" style="82" customWidth="1"/>
    <col min="2562" max="2562" width="30.44140625" style="82" customWidth="1"/>
    <col min="2563" max="2563" width="16.5546875" style="82" customWidth="1"/>
    <col min="2564" max="2564" width="15.6640625" style="82" customWidth="1"/>
    <col min="2565" max="2565" width="15.33203125" style="82" bestFit="1" customWidth="1"/>
    <col min="2566" max="2566" width="18.109375" style="82" bestFit="1" customWidth="1"/>
    <col min="2567" max="2567" width="16.88671875" style="82" customWidth="1"/>
    <col min="2568" max="2568" width="14.109375" style="82" customWidth="1"/>
    <col min="2569" max="2569" width="11.88671875" style="82" bestFit="1" customWidth="1"/>
    <col min="2570" max="2570" width="18.33203125" style="82" customWidth="1"/>
    <col min="2571" max="2571" width="12.44140625" style="82" customWidth="1"/>
    <col min="2572" max="2572" width="20" style="82" customWidth="1"/>
    <col min="2573" max="2816" width="11.5546875" style="82"/>
    <col min="2817" max="2817" width="20.33203125" style="82" customWidth="1"/>
    <col min="2818" max="2818" width="30.44140625" style="82" customWidth="1"/>
    <col min="2819" max="2819" width="16.5546875" style="82" customWidth="1"/>
    <col min="2820" max="2820" width="15.6640625" style="82" customWidth="1"/>
    <col min="2821" max="2821" width="15.33203125" style="82" bestFit="1" customWidth="1"/>
    <col min="2822" max="2822" width="18.109375" style="82" bestFit="1" customWidth="1"/>
    <col min="2823" max="2823" width="16.88671875" style="82" customWidth="1"/>
    <col min="2824" max="2824" width="14.109375" style="82" customWidth="1"/>
    <col min="2825" max="2825" width="11.88671875" style="82" bestFit="1" customWidth="1"/>
    <col min="2826" max="2826" width="18.33203125" style="82" customWidth="1"/>
    <col min="2827" max="2827" width="12.44140625" style="82" customWidth="1"/>
    <col min="2828" max="2828" width="20" style="82" customWidth="1"/>
    <col min="2829" max="3072" width="11.5546875" style="82"/>
    <col min="3073" max="3073" width="20.33203125" style="82" customWidth="1"/>
    <col min="3074" max="3074" width="30.44140625" style="82" customWidth="1"/>
    <col min="3075" max="3075" width="16.5546875" style="82" customWidth="1"/>
    <col min="3076" max="3076" width="15.6640625" style="82" customWidth="1"/>
    <col min="3077" max="3077" width="15.33203125" style="82" bestFit="1" customWidth="1"/>
    <col min="3078" max="3078" width="18.109375" style="82" bestFit="1" customWidth="1"/>
    <col min="3079" max="3079" width="16.88671875" style="82" customWidth="1"/>
    <col min="3080" max="3080" width="14.109375" style="82" customWidth="1"/>
    <col min="3081" max="3081" width="11.88671875" style="82" bestFit="1" customWidth="1"/>
    <col min="3082" max="3082" width="18.33203125" style="82" customWidth="1"/>
    <col min="3083" max="3083" width="12.44140625" style="82" customWidth="1"/>
    <col min="3084" max="3084" width="20" style="82" customWidth="1"/>
    <col min="3085" max="3328" width="11.5546875" style="82"/>
    <col min="3329" max="3329" width="20.33203125" style="82" customWidth="1"/>
    <col min="3330" max="3330" width="30.44140625" style="82" customWidth="1"/>
    <col min="3331" max="3331" width="16.5546875" style="82" customWidth="1"/>
    <col min="3332" max="3332" width="15.6640625" style="82" customWidth="1"/>
    <col min="3333" max="3333" width="15.33203125" style="82" bestFit="1" customWidth="1"/>
    <col min="3334" max="3334" width="18.109375" style="82" bestFit="1" customWidth="1"/>
    <col min="3335" max="3335" width="16.88671875" style="82" customWidth="1"/>
    <col min="3336" max="3336" width="14.109375" style="82" customWidth="1"/>
    <col min="3337" max="3337" width="11.88671875" style="82" bestFit="1" customWidth="1"/>
    <col min="3338" max="3338" width="18.33203125" style="82" customWidth="1"/>
    <col min="3339" max="3339" width="12.44140625" style="82" customWidth="1"/>
    <col min="3340" max="3340" width="20" style="82" customWidth="1"/>
    <col min="3341" max="3584" width="11.5546875" style="82"/>
    <col min="3585" max="3585" width="20.33203125" style="82" customWidth="1"/>
    <col min="3586" max="3586" width="30.44140625" style="82" customWidth="1"/>
    <col min="3587" max="3587" width="16.5546875" style="82" customWidth="1"/>
    <col min="3588" max="3588" width="15.6640625" style="82" customWidth="1"/>
    <col min="3589" max="3589" width="15.33203125" style="82" bestFit="1" customWidth="1"/>
    <col min="3590" max="3590" width="18.109375" style="82" bestFit="1" customWidth="1"/>
    <col min="3591" max="3591" width="16.88671875" style="82" customWidth="1"/>
    <col min="3592" max="3592" width="14.109375" style="82" customWidth="1"/>
    <col min="3593" max="3593" width="11.88671875" style="82" bestFit="1" customWidth="1"/>
    <col min="3594" max="3594" width="18.33203125" style="82" customWidth="1"/>
    <col min="3595" max="3595" width="12.44140625" style="82" customWidth="1"/>
    <col min="3596" max="3596" width="20" style="82" customWidth="1"/>
    <col min="3597" max="3840" width="11.5546875" style="82"/>
    <col min="3841" max="3841" width="20.33203125" style="82" customWidth="1"/>
    <col min="3842" max="3842" width="30.44140625" style="82" customWidth="1"/>
    <col min="3843" max="3843" width="16.5546875" style="82" customWidth="1"/>
    <col min="3844" max="3844" width="15.6640625" style="82" customWidth="1"/>
    <col min="3845" max="3845" width="15.33203125" style="82" bestFit="1" customWidth="1"/>
    <col min="3846" max="3846" width="18.109375" style="82" bestFit="1" customWidth="1"/>
    <col min="3847" max="3847" width="16.88671875" style="82" customWidth="1"/>
    <col min="3848" max="3848" width="14.109375" style="82" customWidth="1"/>
    <col min="3849" max="3849" width="11.88671875" style="82" bestFit="1" customWidth="1"/>
    <col min="3850" max="3850" width="18.33203125" style="82" customWidth="1"/>
    <col min="3851" max="3851" width="12.44140625" style="82" customWidth="1"/>
    <col min="3852" max="3852" width="20" style="82" customWidth="1"/>
    <col min="3853" max="4096" width="11.5546875" style="82"/>
    <col min="4097" max="4097" width="20.33203125" style="82" customWidth="1"/>
    <col min="4098" max="4098" width="30.44140625" style="82" customWidth="1"/>
    <col min="4099" max="4099" width="16.5546875" style="82" customWidth="1"/>
    <col min="4100" max="4100" width="15.6640625" style="82" customWidth="1"/>
    <col min="4101" max="4101" width="15.33203125" style="82" bestFit="1" customWidth="1"/>
    <col min="4102" max="4102" width="18.109375" style="82" bestFit="1" customWidth="1"/>
    <col min="4103" max="4103" width="16.88671875" style="82" customWidth="1"/>
    <col min="4104" max="4104" width="14.109375" style="82" customWidth="1"/>
    <col min="4105" max="4105" width="11.88671875" style="82" bestFit="1" customWidth="1"/>
    <col min="4106" max="4106" width="18.33203125" style="82" customWidth="1"/>
    <col min="4107" max="4107" width="12.44140625" style="82" customWidth="1"/>
    <col min="4108" max="4108" width="20" style="82" customWidth="1"/>
    <col min="4109" max="4352" width="11.5546875" style="82"/>
    <col min="4353" max="4353" width="20.33203125" style="82" customWidth="1"/>
    <col min="4354" max="4354" width="30.44140625" style="82" customWidth="1"/>
    <col min="4355" max="4355" width="16.5546875" style="82" customWidth="1"/>
    <col min="4356" max="4356" width="15.6640625" style="82" customWidth="1"/>
    <col min="4357" max="4357" width="15.33203125" style="82" bestFit="1" customWidth="1"/>
    <col min="4358" max="4358" width="18.109375" style="82" bestFit="1" customWidth="1"/>
    <col min="4359" max="4359" width="16.88671875" style="82" customWidth="1"/>
    <col min="4360" max="4360" width="14.109375" style="82" customWidth="1"/>
    <col min="4361" max="4361" width="11.88671875" style="82" bestFit="1" customWidth="1"/>
    <col min="4362" max="4362" width="18.33203125" style="82" customWidth="1"/>
    <col min="4363" max="4363" width="12.44140625" style="82" customWidth="1"/>
    <col min="4364" max="4364" width="20" style="82" customWidth="1"/>
    <col min="4365" max="4608" width="11.5546875" style="82"/>
    <col min="4609" max="4609" width="20.33203125" style="82" customWidth="1"/>
    <col min="4610" max="4610" width="30.44140625" style="82" customWidth="1"/>
    <col min="4611" max="4611" width="16.5546875" style="82" customWidth="1"/>
    <col min="4612" max="4612" width="15.6640625" style="82" customWidth="1"/>
    <col min="4613" max="4613" width="15.33203125" style="82" bestFit="1" customWidth="1"/>
    <col min="4614" max="4614" width="18.109375" style="82" bestFit="1" customWidth="1"/>
    <col min="4615" max="4615" width="16.88671875" style="82" customWidth="1"/>
    <col min="4616" max="4616" width="14.109375" style="82" customWidth="1"/>
    <col min="4617" max="4617" width="11.88671875" style="82" bestFit="1" customWidth="1"/>
    <col min="4618" max="4618" width="18.33203125" style="82" customWidth="1"/>
    <col min="4619" max="4619" width="12.44140625" style="82" customWidth="1"/>
    <col min="4620" max="4620" width="20" style="82" customWidth="1"/>
    <col min="4621" max="4864" width="11.5546875" style="82"/>
    <col min="4865" max="4865" width="20.33203125" style="82" customWidth="1"/>
    <col min="4866" max="4866" width="30.44140625" style="82" customWidth="1"/>
    <col min="4867" max="4867" width="16.5546875" style="82" customWidth="1"/>
    <col min="4868" max="4868" width="15.6640625" style="82" customWidth="1"/>
    <col min="4869" max="4869" width="15.33203125" style="82" bestFit="1" customWidth="1"/>
    <col min="4870" max="4870" width="18.109375" style="82" bestFit="1" customWidth="1"/>
    <col min="4871" max="4871" width="16.88671875" style="82" customWidth="1"/>
    <col min="4872" max="4872" width="14.109375" style="82" customWidth="1"/>
    <col min="4873" max="4873" width="11.88671875" style="82" bestFit="1" customWidth="1"/>
    <col min="4874" max="4874" width="18.33203125" style="82" customWidth="1"/>
    <col min="4875" max="4875" width="12.44140625" style="82" customWidth="1"/>
    <col min="4876" max="4876" width="20" style="82" customWidth="1"/>
    <col min="4877" max="5120" width="11.5546875" style="82"/>
    <col min="5121" max="5121" width="20.33203125" style="82" customWidth="1"/>
    <col min="5122" max="5122" width="30.44140625" style="82" customWidth="1"/>
    <col min="5123" max="5123" width="16.5546875" style="82" customWidth="1"/>
    <col min="5124" max="5124" width="15.6640625" style="82" customWidth="1"/>
    <col min="5125" max="5125" width="15.33203125" style="82" bestFit="1" customWidth="1"/>
    <col min="5126" max="5126" width="18.109375" style="82" bestFit="1" customWidth="1"/>
    <col min="5127" max="5127" width="16.88671875" style="82" customWidth="1"/>
    <col min="5128" max="5128" width="14.109375" style="82" customWidth="1"/>
    <col min="5129" max="5129" width="11.88671875" style="82" bestFit="1" customWidth="1"/>
    <col min="5130" max="5130" width="18.33203125" style="82" customWidth="1"/>
    <col min="5131" max="5131" width="12.44140625" style="82" customWidth="1"/>
    <col min="5132" max="5132" width="20" style="82" customWidth="1"/>
    <col min="5133" max="5376" width="11.5546875" style="82"/>
    <col min="5377" max="5377" width="20.33203125" style="82" customWidth="1"/>
    <col min="5378" max="5378" width="30.44140625" style="82" customWidth="1"/>
    <col min="5379" max="5379" width="16.5546875" style="82" customWidth="1"/>
    <col min="5380" max="5380" width="15.6640625" style="82" customWidth="1"/>
    <col min="5381" max="5381" width="15.33203125" style="82" bestFit="1" customWidth="1"/>
    <col min="5382" max="5382" width="18.109375" style="82" bestFit="1" customWidth="1"/>
    <col min="5383" max="5383" width="16.88671875" style="82" customWidth="1"/>
    <col min="5384" max="5384" width="14.109375" style="82" customWidth="1"/>
    <col min="5385" max="5385" width="11.88671875" style="82" bestFit="1" customWidth="1"/>
    <col min="5386" max="5386" width="18.33203125" style="82" customWidth="1"/>
    <col min="5387" max="5387" width="12.44140625" style="82" customWidth="1"/>
    <col min="5388" max="5388" width="20" style="82" customWidth="1"/>
    <col min="5389" max="5632" width="11.5546875" style="82"/>
    <col min="5633" max="5633" width="20.33203125" style="82" customWidth="1"/>
    <col min="5634" max="5634" width="30.44140625" style="82" customWidth="1"/>
    <col min="5635" max="5635" width="16.5546875" style="82" customWidth="1"/>
    <col min="5636" max="5636" width="15.6640625" style="82" customWidth="1"/>
    <col min="5637" max="5637" width="15.33203125" style="82" bestFit="1" customWidth="1"/>
    <col min="5638" max="5638" width="18.109375" style="82" bestFit="1" customWidth="1"/>
    <col min="5639" max="5639" width="16.88671875" style="82" customWidth="1"/>
    <col min="5640" max="5640" width="14.109375" style="82" customWidth="1"/>
    <col min="5641" max="5641" width="11.88671875" style="82" bestFit="1" customWidth="1"/>
    <col min="5642" max="5642" width="18.33203125" style="82" customWidth="1"/>
    <col min="5643" max="5643" width="12.44140625" style="82" customWidth="1"/>
    <col min="5644" max="5644" width="20" style="82" customWidth="1"/>
    <col min="5645" max="5888" width="11.5546875" style="82"/>
    <col min="5889" max="5889" width="20.33203125" style="82" customWidth="1"/>
    <col min="5890" max="5890" width="30.44140625" style="82" customWidth="1"/>
    <col min="5891" max="5891" width="16.5546875" style="82" customWidth="1"/>
    <col min="5892" max="5892" width="15.6640625" style="82" customWidth="1"/>
    <col min="5893" max="5893" width="15.33203125" style="82" bestFit="1" customWidth="1"/>
    <col min="5894" max="5894" width="18.109375" style="82" bestFit="1" customWidth="1"/>
    <col min="5895" max="5895" width="16.88671875" style="82" customWidth="1"/>
    <col min="5896" max="5896" width="14.109375" style="82" customWidth="1"/>
    <col min="5897" max="5897" width="11.88671875" style="82" bestFit="1" customWidth="1"/>
    <col min="5898" max="5898" width="18.33203125" style="82" customWidth="1"/>
    <col min="5899" max="5899" width="12.44140625" style="82" customWidth="1"/>
    <col min="5900" max="5900" width="20" style="82" customWidth="1"/>
    <col min="5901" max="6144" width="11.5546875" style="82"/>
    <col min="6145" max="6145" width="20.33203125" style="82" customWidth="1"/>
    <col min="6146" max="6146" width="30.44140625" style="82" customWidth="1"/>
    <col min="6147" max="6147" width="16.5546875" style="82" customWidth="1"/>
    <col min="6148" max="6148" width="15.6640625" style="82" customWidth="1"/>
    <col min="6149" max="6149" width="15.33203125" style="82" bestFit="1" customWidth="1"/>
    <col min="6150" max="6150" width="18.109375" style="82" bestFit="1" customWidth="1"/>
    <col min="6151" max="6151" width="16.88671875" style="82" customWidth="1"/>
    <col min="6152" max="6152" width="14.109375" style="82" customWidth="1"/>
    <col min="6153" max="6153" width="11.88671875" style="82" bestFit="1" customWidth="1"/>
    <col min="6154" max="6154" width="18.33203125" style="82" customWidth="1"/>
    <col min="6155" max="6155" width="12.44140625" style="82" customWidth="1"/>
    <col min="6156" max="6156" width="20" style="82" customWidth="1"/>
    <col min="6157" max="6400" width="11.5546875" style="82"/>
    <col min="6401" max="6401" width="20.33203125" style="82" customWidth="1"/>
    <col min="6402" max="6402" width="30.44140625" style="82" customWidth="1"/>
    <col min="6403" max="6403" width="16.5546875" style="82" customWidth="1"/>
    <col min="6404" max="6404" width="15.6640625" style="82" customWidth="1"/>
    <col min="6405" max="6405" width="15.33203125" style="82" bestFit="1" customWidth="1"/>
    <col min="6406" max="6406" width="18.109375" style="82" bestFit="1" customWidth="1"/>
    <col min="6407" max="6407" width="16.88671875" style="82" customWidth="1"/>
    <col min="6408" max="6408" width="14.109375" style="82" customWidth="1"/>
    <col min="6409" max="6409" width="11.88671875" style="82" bestFit="1" customWidth="1"/>
    <col min="6410" max="6410" width="18.33203125" style="82" customWidth="1"/>
    <col min="6411" max="6411" width="12.44140625" style="82" customWidth="1"/>
    <col min="6412" max="6412" width="20" style="82" customWidth="1"/>
    <col min="6413" max="6656" width="11.5546875" style="82"/>
    <col min="6657" max="6657" width="20.33203125" style="82" customWidth="1"/>
    <col min="6658" max="6658" width="30.44140625" style="82" customWidth="1"/>
    <col min="6659" max="6659" width="16.5546875" style="82" customWidth="1"/>
    <col min="6660" max="6660" width="15.6640625" style="82" customWidth="1"/>
    <col min="6661" max="6661" width="15.33203125" style="82" bestFit="1" customWidth="1"/>
    <col min="6662" max="6662" width="18.109375" style="82" bestFit="1" customWidth="1"/>
    <col min="6663" max="6663" width="16.88671875" style="82" customWidth="1"/>
    <col min="6664" max="6664" width="14.109375" style="82" customWidth="1"/>
    <col min="6665" max="6665" width="11.88671875" style="82" bestFit="1" customWidth="1"/>
    <col min="6666" max="6666" width="18.33203125" style="82" customWidth="1"/>
    <col min="6667" max="6667" width="12.44140625" style="82" customWidth="1"/>
    <col min="6668" max="6668" width="20" style="82" customWidth="1"/>
    <col min="6669" max="6912" width="11.5546875" style="82"/>
    <col min="6913" max="6913" width="20.33203125" style="82" customWidth="1"/>
    <col min="6914" max="6914" width="30.44140625" style="82" customWidth="1"/>
    <col min="6915" max="6915" width="16.5546875" style="82" customWidth="1"/>
    <col min="6916" max="6916" width="15.6640625" style="82" customWidth="1"/>
    <col min="6917" max="6917" width="15.33203125" style="82" bestFit="1" customWidth="1"/>
    <col min="6918" max="6918" width="18.109375" style="82" bestFit="1" customWidth="1"/>
    <col min="6919" max="6919" width="16.88671875" style="82" customWidth="1"/>
    <col min="6920" max="6920" width="14.109375" style="82" customWidth="1"/>
    <col min="6921" max="6921" width="11.88671875" style="82" bestFit="1" customWidth="1"/>
    <col min="6922" max="6922" width="18.33203125" style="82" customWidth="1"/>
    <col min="6923" max="6923" width="12.44140625" style="82" customWidth="1"/>
    <col min="6924" max="6924" width="20" style="82" customWidth="1"/>
    <col min="6925" max="7168" width="11.5546875" style="82"/>
    <col min="7169" max="7169" width="20.33203125" style="82" customWidth="1"/>
    <col min="7170" max="7170" width="30.44140625" style="82" customWidth="1"/>
    <col min="7171" max="7171" width="16.5546875" style="82" customWidth="1"/>
    <col min="7172" max="7172" width="15.6640625" style="82" customWidth="1"/>
    <col min="7173" max="7173" width="15.33203125" style="82" bestFit="1" customWidth="1"/>
    <col min="7174" max="7174" width="18.109375" style="82" bestFit="1" customWidth="1"/>
    <col min="7175" max="7175" width="16.88671875" style="82" customWidth="1"/>
    <col min="7176" max="7176" width="14.109375" style="82" customWidth="1"/>
    <col min="7177" max="7177" width="11.88671875" style="82" bestFit="1" customWidth="1"/>
    <col min="7178" max="7178" width="18.33203125" style="82" customWidth="1"/>
    <col min="7179" max="7179" width="12.44140625" style="82" customWidth="1"/>
    <col min="7180" max="7180" width="20" style="82" customWidth="1"/>
    <col min="7181" max="7424" width="11.5546875" style="82"/>
    <col min="7425" max="7425" width="20.33203125" style="82" customWidth="1"/>
    <col min="7426" max="7426" width="30.44140625" style="82" customWidth="1"/>
    <col min="7427" max="7427" width="16.5546875" style="82" customWidth="1"/>
    <col min="7428" max="7428" width="15.6640625" style="82" customWidth="1"/>
    <col min="7429" max="7429" width="15.33203125" style="82" bestFit="1" customWidth="1"/>
    <col min="7430" max="7430" width="18.109375" style="82" bestFit="1" customWidth="1"/>
    <col min="7431" max="7431" width="16.88671875" style="82" customWidth="1"/>
    <col min="7432" max="7432" width="14.109375" style="82" customWidth="1"/>
    <col min="7433" max="7433" width="11.88671875" style="82" bestFit="1" customWidth="1"/>
    <col min="7434" max="7434" width="18.33203125" style="82" customWidth="1"/>
    <col min="7435" max="7435" width="12.44140625" style="82" customWidth="1"/>
    <col min="7436" max="7436" width="20" style="82" customWidth="1"/>
    <col min="7437" max="7680" width="11.5546875" style="82"/>
    <col min="7681" max="7681" width="20.33203125" style="82" customWidth="1"/>
    <col min="7682" max="7682" width="30.44140625" style="82" customWidth="1"/>
    <col min="7683" max="7683" width="16.5546875" style="82" customWidth="1"/>
    <col min="7684" max="7684" width="15.6640625" style="82" customWidth="1"/>
    <col min="7685" max="7685" width="15.33203125" style="82" bestFit="1" customWidth="1"/>
    <col min="7686" max="7686" width="18.109375" style="82" bestFit="1" customWidth="1"/>
    <col min="7687" max="7687" width="16.88671875" style="82" customWidth="1"/>
    <col min="7688" max="7688" width="14.109375" style="82" customWidth="1"/>
    <col min="7689" max="7689" width="11.88671875" style="82" bestFit="1" customWidth="1"/>
    <col min="7690" max="7690" width="18.33203125" style="82" customWidth="1"/>
    <col min="7691" max="7691" width="12.44140625" style="82" customWidth="1"/>
    <col min="7692" max="7692" width="20" style="82" customWidth="1"/>
    <col min="7693" max="7936" width="11.5546875" style="82"/>
    <col min="7937" max="7937" width="20.33203125" style="82" customWidth="1"/>
    <col min="7938" max="7938" width="30.44140625" style="82" customWidth="1"/>
    <col min="7939" max="7939" width="16.5546875" style="82" customWidth="1"/>
    <col min="7940" max="7940" width="15.6640625" style="82" customWidth="1"/>
    <col min="7941" max="7941" width="15.33203125" style="82" bestFit="1" customWidth="1"/>
    <col min="7942" max="7942" width="18.109375" style="82" bestFit="1" customWidth="1"/>
    <col min="7943" max="7943" width="16.88671875" style="82" customWidth="1"/>
    <col min="7944" max="7944" width="14.109375" style="82" customWidth="1"/>
    <col min="7945" max="7945" width="11.88671875" style="82" bestFit="1" customWidth="1"/>
    <col min="7946" max="7946" width="18.33203125" style="82" customWidth="1"/>
    <col min="7947" max="7947" width="12.44140625" style="82" customWidth="1"/>
    <col min="7948" max="7948" width="20" style="82" customWidth="1"/>
    <col min="7949" max="8192" width="11.5546875" style="82"/>
    <col min="8193" max="8193" width="20.33203125" style="82" customWidth="1"/>
    <col min="8194" max="8194" width="30.44140625" style="82" customWidth="1"/>
    <col min="8195" max="8195" width="16.5546875" style="82" customWidth="1"/>
    <col min="8196" max="8196" width="15.6640625" style="82" customWidth="1"/>
    <col min="8197" max="8197" width="15.33203125" style="82" bestFit="1" customWidth="1"/>
    <col min="8198" max="8198" width="18.109375" style="82" bestFit="1" customWidth="1"/>
    <col min="8199" max="8199" width="16.88671875" style="82" customWidth="1"/>
    <col min="8200" max="8200" width="14.109375" style="82" customWidth="1"/>
    <col min="8201" max="8201" width="11.88671875" style="82" bestFit="1" customWidth="1"/>
    <col min="8202" max="8202" width="18.33203125" style="82" customWidth="1"/>
    <col min="8203" max="8203" width="12.44140625" style="82" customWidth="1"/>
    <col min="8204" max="8204" width="20" style="82" customWidth="1"/>
    <col min="8205" max="8448" width="11.5546875" style="82"/>
    <col min="8449" max="8449" width="20.33203125" style="82" customWidth="1"/>
    <col min="8450" max="8450" width="30.44140625" style="82" customWidth="1"/>
    <col min="8451" max="8451" width="16.5546875" style="82" customWidth="1"/>
    <col min="8452" max="8452" width="15.6640625" style="82" customWidth="1"/>
    <col min="8453" max="8453" width="15.33203125" style="82" bestFit="1" customWidth="1"/>
    <col min="8454" max="8454" width="18.109375" style="82" bestFit="1" customWidth="1"/>
    <col min="8455" max="8455" width="16.88671875" style="82" customWidth="1"/>
    <col min="8456" max="8456" width="14.109375" style="82" customWidth="1"/>
    <col min="8457" max="8457" width="11.88671875" style="82" bestFit="1" customWidth="1"/>
    <col min="8458" max="8458" width="18.33203125" style="82" customWidth="1"/>
    <col min="8459" max="8459" width="12.44140625" style="82" customWidth="1"/>
    <col min="8460" max="8460" width="20" style="82" customWidth="1"/>
    <col min="8461" max="8704" width="11.5546875" style="82"/>
    <col min="8705" max="8705" width="20.33203125" style="82" customWidth="1"/>
    <col min="8706" max="8706" width="30.44140625" style="82" customWidth="1"/>
    <col min="8707" max="8707" width="16.5546875" style="82" customWidth="1"/>
    <col min="8708" max="8708" width="15.6640625" style="82" customWidth="1"/>
    <col min="8709" max="8709" width="15.33203125" style="82" bestFit="1" customWidth="1"/>
    <col min="8710" max="8710" width="18.109375" style="82" bestFit="1" customWidth="1"/>
    <col min="8711" max="8711" width="16.88671875" style="82" customWidth="1"/>
    <col min="8712" max="8712" width="14.109375" style="82" customWidth="1"/>
    <col min="8713" max="8713" width="11.88671875" style="82" bestFit="1" customWidth="1"/>
    <col min="8714" max="8714" width="18.33203125" style="82" customWidth="1"/>
    <col min="8715" max="8715" width="12.44140625" style="82" customWidth="1"/>
    <col min="8716" max="8716" width="20" style="82" customWidth="1"/>
    <col min="8717" max="8960" width="11.5546875" style="82"/>
    <col min="8961" max="8961" width="20.33203125" style="82" customWidth="1"/>
    <col min="8962" max="8962" width="30.44140625" style="82" customWidth="1"/>
    <col min="8963" max="8963" width="16.5546875" style="82" customWidth="1"/>
    <col min="8964" max="8964" width="15.6640625" style="82" customWidth="1"/>
    <col min="8965" max="8965" width="15.33203125" style="82" bestFit="1" customWidth="1"/>
    <col min="8966" max="8966" width="18.109375" style="82" bestFit="1" customWidth="1"/>
    <col min="8967" max="8967" width="16.88671875" style="82" customWidth="1"/>
    <col min="8968" max="8968" width="14.109375" style="82" customWidth="1"/>
    <col min="8969" max="8969" width="11.88671875" style="82" bestFit="1" customWidth="1"/>
    <col min="8970" max="8970" width="18.33203125" style="82" customWidth="1"/>
    <col min="8971" max="8971" width="12.44140625" style="82" customWidth="1"/>
    <col min="8972" max="8972" width="20" style="82" customWidth="1"/>
    <col min="8973" max="9216" width="11.5546875" style="82"/>
    <col min="9217" max="9217" width="20.33203125" style="82" customWidth="1"/>
    <col min="9218" max="9218" width="30.44140625" style="82" customWidth="1"/>
    <col min="9219" max="9219" width="16.5546875" style="82" customWidth="1"/>
    <col min="9220" max="9220" width="15.6640625" style="82" customWidth="1"/>
    <col min="9221" max="9221" width="15.33203125" style="82" bestFit="1" customWidth="1"/>
    <col min="9222" max="9222" width="18.109375" style="82" bestFit="1" customWidth="1"/>
    <col min="9223" max="9223" width="16.88671875" style="82" customWidth="1"/>
    <col min="9224" max="9224" width="14.109375" style="82" customWidth="1"/>
    <col min="9225" max="9225" width="11.88671875" style="82" bestFit="1" customWidth="1"/>
    <col min="9226" max="9226" width="18.33203125" style="82" customWidth="1"/>
    <col min="9227" max="9227" width="12.44140625" style="82" customWidth="1"/>
    <col min="9228" max="9228" width="20" style="82" customWidth="1"/>
    <col min="9229" max="9472" width="11.5546875" style="82"/>
    <col min="9473" max="9473" width="20.33203125" style="82" customWidth="1"/>
    <col min="9474" max="9474" width="30.44140625" style="82" customWidth="1"/>
    <col min="9475" max="9475" width="16.5546875" style="82" customWidth="1"/>
    <col min="9476" max="9476" width="15.6640625" style="82" customWidth="1"/>
    <col min="9477" max="9477" width="15.33203125" style="82" bestFit="1" customWidth="1"/>
    <col min="9478" max="9478" width="18.109375" style="82" bestFit="1" customWidth="1"/>
    <col min="9479" max="9479" width="16.88671875" style="82" customWidth="1"/>
    <col min="9480" max="9480" width="14.109375" style="82" customWidth="1"/>
    <col min="9481" max="9481" width="11.88671875" style="82" bestFit="1" customWidth="1"/>
    <col min="9482" max="9482" width="18.33203125" style="82" customWidth="1"/>
    <col min="9483" max="9483" width="12.44140625" style="82" customWidth="1"/>
    <col min="9484" max="9484" width="20" style="82" customWidth="1"/>
    <col min="9485" max="9728" width="11.5546875" style="82"/>
    <col min="9729" max="9729" width="20.33203125" style="82" customWidth="1"/>
    <col min="9730" max="9730" width="30.44140625" style="82" customWidth="1"/>
    <col min="9731" max="9731" width="16.5546875" style="82" customWidth="1"/>
    <col min="9732" max="9732" width="15.6640625" style="82" customWidth="1"/>
    <col min="9733" max="9733" width="15.33203125" style="82" bestFit="1" customWidth="1"/>
    <col min="9734" max="9734" width="18.109375" style="82" bestFit="1" customWidth="1"/>
    <col min="9735" max="9735" width="16.88671875" style="82" customWidth="1"/>
    <col min="9736" max="9736" width="14.109375" style="82" customWidth="1"/>
    <col min="9737" max="9737" width="11.88671875" style="82" bestFit="1" customWidth="1"/>
    <col min="9738" max="9738" width="18.33203125" style="82" customWidth="1"/>
    <col min="9739" max="9739" width="12.44140625" style="82" customWidth="1"/>
    <col min="9740" max="9740" width="20" style="82" customWidth="1"/>
    <col min="9741" max="9984" width="11.5546875" style="82"/>
    <col min="9985" max="9985" width="20.33203125" style="82" customWidth="1"/>
    <col min="9986" max="9986" width="30.44140625" style="82" customWidth="1"/>
    <col min="9987" max="9987" width="16.5546875" style="82" customWidth="1"/>
    <col min="9988" max="9988" width="15.6640625" style="82" customWidth="1"/>
    <col min="9989" max="9989" width="15.33203125" style="82" bestFit="1" customWidth="1"/>
    <col min="9990" max="9990" width="18.109375" style="82" bestFit="1" customWidth="1"/>
    <col min="9991" max="9991" width="16.88671875" style="82" customWidth="1"/>
    <col min="9992" max="9992" width="14.109375" style="82" customWidth="1"/>
    <col min="9993" max="9993" width="11.88671875" style="82" bestFit="1" customWidth="1"/>
    <col min="9994" max="9994" width="18.33203125" style="82" customWidth="1"/>
    <col min="9995" max="9995" width="12.44140625" style="82" customWidth="1"/>
    <col min="9996" max="9996" width="20" style="82" customWidth="1"/>
    <col min="9997" max="10240" width="11.5546875" style="82"/>
    <col min="10241" max="10241" width="20.33203125" style="82" customWidth="1"/>
    <col min="10242" max="10242" width="30.44140625" style="82" customWidth="1"/>
    <col min="10243" max="10243" width="16.5546875" style="82" customWidth="1"/>
    <col min="10244" max="10244" width="15.6640625" style="82" customWidth="1"/>
    <col min="10245" max="10245" width="15.33203125" style="82" bestFit="1" customWidth="1"/>
    <col min="10246" max="10246" width="18.109375" style="82" bestFit="1" customWidth="1"/>
    <col min="10247" max="10247" width="16.88671875" style="82" customWidth="1"/>
    <col min="10248" max="10248" width="14.109375" style="82" customWidth="1"/>
    <col min="10249" max="10249" width="11.88671875" style="82" bestFit="1" customWidth="1"/>
    <col min="10250" max="10250" width="18.33203125" style="82" customWidth="1"/>
    <col min="10251" max="10251" width="12.44140625" style="82" customWidth="1"/>
    <col min="10252" max="10252" width="20" style="82" customWidth="1"/>
    <col min="10253" max="10496" width="11.5546875" style="82"/>
    <col min="10497" max="10497" width="20.33203125" style="82" customWidth="1"/>
    <col min="10498" max="10498" width="30.44140625" style="82" customWidth="1"/>
    <col min="10499" max="10499" width="16.5546875" style="82" customWidth="1"/>
    <col min="10500" max="10500" width="15.6640625" style="82" customWidth="1"/>
    <col min="10501" max="10501" width="15.33203125" style="82" bestFit="1" customWidth="1"/>
    <col min="10502" max="10502" width="18.109375" style="82" bestFit="1" customWidth="1"/>
    <col min="10503" max="10503" width="16.88671875" style="82" customWidth="1"/>
    <col min="10504" max="10504" width="14.109375" style="82" customWidth="1"/>
    <col min="10505" max="10505" width="11.88671875" style="82" bestFit="1" customWidth="1"/>
    <col min="10506" max="10506" width="18.33203125" style="82" customWidth="1"/>
    <col min="10507" max="10507" width="12.44140625" style="82" customWidth="1"/>
    <col min="10508" max="10508" width="20" style="82" customWidth="1"/>
    <col min="10509" max="10752" width="11.5546875" style="82"/>
    <col min="10753" max="10753" width="20.33203125" style="82" customWidth="1"/>
    <col min="10754" max="10754" width="30.44140625" style="82" customWidth="1"/>
    <col min="10755" max="10755" width="16.5546875" style="82" customWidth="1"/>
    <col min="10756" max="10756" width="15.6640625" style="82" customWidth="1"/>
    <col min="10757" max="10757" width="15.33203125" style="82" bestFit="1" customWidth="1"/>
    <col min="10758" max="10758" width="18.109375" style="82" bestFit="1" customWidth="1"/>
    <col min="10759" max="10759" width="16.88671875" style="82" customWidth="1"/>
    <col min="10760" max="10760" width="14.109375" style="82" customWidth="1"/>
    <col min="10761" max="10761" width="11.88671875" style="82" bestFit="1" customWidth="1"/>
    <col min="10762" max="10762" width="18.33203125" style="82" customWidth="1"/>
    <col min="10763" max="10763" width="12.44140625" style="82" customWidth="1"/>
    <col min="10764" max="10764" width="20" style="82" customWidth="1"/>
    <col min="10765" max="11008" width="11.5546875" style="82"/>
    <col min="11009" max="11009" width="20.33203125" style="82" customWidth="1"/>
    <col min="11010" max="11010" width="30.44140625" style="82" customWidth="1"/>
    <col min="11011" max="11011" width="16.5546875" style="82" customWidth="1"/>
    <col min="11012" max="11012" width="15.6640625" style="82" customWidth="1"/>
    <col min="11013" max="11013" width="15.33203125" style="82" bestFit="1" customWidth="1"/>
    <col min="11014" max="11014" width="18.109375" style="82" bestFit="1" customWidth="1"/>
    <col min="11015" max="11015" width="16.88671875" style="82" customWidth="1"/>
    <col min="11016" max="11016" width="14.109375" style="82" customWidth="1"/>
    <col min="11017" max="11017" width="11.88671875" style="82" bestFit="1" customWidth="1"/>
    <col min="11018" max="11018" width="18.33203125" style="82" customWidth="1"/>
    <col min="11019" max="11019" width="12.44140625" style="82" customWidth="1"/>
    <col min="11020" max="11020" width="20" style="82" customWidth="1"/>
    <col min="11021" max="11264" width="11.5546875" style="82"/>
    <col min="11265" max="11265" width="20.33203125" style="82" customWidth="1"/>
    <col min="11266" max="11266" width="30.44140625" style="82" customWidth="1"/>
    <col min="11267" max="11267" width="16.5546875" style="82" customWidth="1"/>
    <col min="11268" max="11268" width="15.6640625" style="82" customWidth="1"/>
    <col min="11269" max="11269" width="15.33203125" style="82" bestFit="1" customWidth="1"/>
    <col min="11270" max="11270" width="18.109375" style="82" bestFit="1" customWidth="1"/>
    <col min="11271" max="11271" width="16.88671875" style="82" customWidth="1"/>
    <col min="11272" max="11272" width="14.109375" style="82" customWidth="1"/>
    <col min="11273" max="11273" width="11.88671875" style="82" bestFit="1" customWidth="1"/>
    <col min="11274" max="11274" width="18.33203125" style="82" customWidth="1"/>
    <col min="11275" max="11275" width="12.44140625" style="82" customWidth="1"/>
    <col min="11276" max="11276" width="20" style="82" customWidth="1"/>
    <col min="11277" max="11520" width="11.5546875" style="82"/>
    <col min="11521" max="11521" width="20.33203125" style="82" customWidth="1"/>
    <col min="11522" max="11522" width="30.44140625" style="82" customWidth="1"/>
    <col min="11523" max="11523" width="16.5546875" style="82" customWidth="1"/>
    <col min="11524" max="11524" width="15.6640625" style="82" customWidth="1"/>
    <col min="11525" max="11525" width="15.33203125" style="82" bestFit="1" customWidth="1"/>
    <col min="11526" max="11526" width="18.109375" style="82" bestFit="1" customWidth="1"/>
    <col min="11527" max="11527" width="16.88671875" style="82" customWidth="1"/>
    <col min="11528" max="11528" width="14.109375" style="82" customWidth="1"/>
    <col min="11529" max="11529" width="11.88671875" style="82" bestFit="1" customWidth="1"/>
    <col min="11530" max="11530" width="18.33203125" style="82" customWidth="1"/>
    <col min="11531" max="11531" width="12.44140625" style="82" customWidth="1"/>
    <col min="11532" max="11532" width="20" style="82" customWidth="1"/>
    <col min="11533" max="11776" width="11.5546875" style="82"/>
    <col min="11777" max="11777" width="20.33203125" style="82" customWidth="1"/>
    <col min="11778" max="11778" width="30.44140625" style="82" customWidth="1"/>
    <col min="11779" max="11779" width="16.5546875" style="82" customWidth="1"/>
    <col min="11780" max="11780" width="15.6640625" style="82" customWidth="1"/>
    <col min="11781" max="11781" width="15.33203125" style="82" bestFit="1" customWidth="1"/>
    <col min="11782" max="11782" width="18.109375" style="82" bestFit="1" customWidth="1"/>
    <col min="11783" max="11783" width="16.88671875" style="82" customWidth="1"/>
    <col min="11784" max="11784" width="14.109375" style="82" customWidth="1"/>
    <col min="11785" max="11785" width="11.88671875" style="82" bestFit="1" customWidth="1"/>
    <col min="11786" max="11786" width="18.33203125" style="82" customWidth="1"/>
    <col min="11787" max="11787" width="12.44140625" style="82" customWidth="1"/>
    <col min="11788" max="11788" width="20" style="82" customWidth="1"/>
    <col min="11789" max="12032" width="11.5546875" style="82"/>
    <col min="12033" max="12033" width="20.33203125" style="82" customWidth="1"/>
    <col min="12034" max="12034" width="30.44140625" style="82" customWidth="1"/>
    <col min="12035" max="12035" width="16.5546875" style="82" customWidth="1"/>
    <col min="12036" max="12036" width="15.6640625" style="82" customWidth="1"/>
    <col min="12037" max="12037" width="15.33203125" style="82" bestFit="1" customWidth="1"/>
    <col min="12038" max="12038" width="18.109375" style="82" bestFit="1" customWidth="1"/>
    <col min="12039" max="12039" width="16.88671875" style="82" customWidth="1"/>
    <col min="12040" max="12040" width="14.109375" style="82" customWidth="1"/>
    <col min="12041" max="12041" width="11.88671875" style="82" bestFit="1" customWidth="1"/>
    <col min="12042" max="12042" width="18.33203125" style="82" customWidth="1"/>
    <col min="12043" max="12043" width="12.44140625" style="82" customWidth="1"/>
    <col min="12044" max="12044" width="20" style="82" customWidth="1"/>
    <col min="12045" max="12288" width="11.5546875" style="82"/>
    <col min="12289" max="12289" width="20.33203125" style="82" customWidth="1"/>
    <col min="12290" max="12290" width="30.44140625" style="82" customWidth="1"/>
    <col min="12291" max="12291" width="16.5546875" style="82" customWidth="1"/>
    <col min="12292" max="12292" width="15.6640625" style="82" customWidth="1"/>
    <col min="12293" max="12293" width="15.33203125" style="82" bestFit="1" customWidth="1"/>
    <col min="12294" max="12294" width="18.109375" style="82" bestFit="1" customWidth="1"/>
    <col min="12295" max="12295" width="16.88671875" style="82" customWidth="1"/>
    <col min="12296" max="12296" width="14.109375" style="82" customWidth="1"/>
    <col min="12297" max="12297" width="11.88671875" style="82" bestFit="1" customWidth="1"/>
    <col min="12298" max="12298" width="18.33203125" style="82" customWidth="1"/>
    <col min="12299" max="12299" width="12.44140625" style="82" customWidth="1"/>
    <col min="12300" max="12300" width="20" style="82" customWidth="1"/>
    <col min="12301" max="12544" width="11.5546875" style="82"/>
    <col min="12545" max="12545" width="20.33203125" style="82" customWidth="1"/>
    <col min="12546" max="12546" width="30.44140625" style="82" customWidth="1"/>
    <col min="12547" max="12547" width="16.5546875" style="82" customWidth="1"/>
    <col min="12548" max="12548" width="15.6640625" style="82" customWidth="1"/>
    <col min="12549" max="12549" width="15.33203125" style="82" bestFit="1" customWidth="1"/>
    <col min="12550" max="12550" width="18.109375" style="82" bestFit="1" customWidth="1"/>
    <col min="12551" max="12551" width="16.88671875" style="82" customWidth="1"/>
    <col min="12552" max="12552" width="14.109375" style="82" customWidth="1"/>
    <col min="12553" max="12553" width="11.88671875" style="82" bestFit="1" customWidth="1"/>
    <col min="12554" max="12554" width="18.33203125" style="82" customWidth="1"/>
    <col min="12555" max="12555" width="12.44140625" style="82" customWidth="1"/>
    <col min="12556" max="12556" width="20" style="82" customWidth="1"/>
    <col min="12557" max="12800" width="11.5546875" style="82"/>
    <col min="12801" max="12801" width="20.33203125" style="82" customWidth="1"/>
    <col min="12802" max="12802" width="30.44140625" style="82" customWidth="1"/>
    <col min="12803" max="12803" width="16.5546875" style="82" customWidth="1"/>
    <col min="12804" max="12804" width="15.6640625" style="82" customWidth="1"/>
    <col min="12805" max="12805" width="15.33203125" style="82" bestFit="1" customWidth="1"/>
    <col min="12806" max="12806" width="18.109375" style="82" bestFit="1" customWidth="1"/>
    <col min="12807" max="12807" width="16.88671875" style="82" customWidth="1"/>
    <col min="12808" max="12808" width="14.109375" style="82" customWidth="1"/>
    <col min="12809" max="12809" width="11.88671875" style="82" bestFit="1" customWidth="1"/>
    <col min="12810" max="12810" width="18.33203125" style="82" customWidth="1"/>
    <col min="12811" max="12811" width="12.44140625" style="82" customWidth="1"/>
    <col min="12812" max="12812" width="20" style="82" customWidth="1"/>
    <col min="12813" max="13056" width="11.5546875" style="82"/>
    <col min="13057" max="13057" width="20.33203125" style="82" customWidth="1"/>
    <col min="13058" max="13058" width="30.44140625" style="82" customWidth="1"/>
    <col min="13059" max="13059" width="16.5546875" style="82" customWidth="1"/>
    <col min="13060" max="13060" width="15.6640625" style="82" customWidth="1"/>
    <col min="13061" max="13061" width="15.33203125" style="82" bestFit="1" customWidth="1"/>
    <col min="13062" max="13062" width="18.109375" style="82" bestFit="1" customWidth="1"/>
    <col min="13063" max="13063" width="16.88671875" style="82" customWidth="1"/>
    <col min="13064" max="13064" width="14.109375" style="82" customWidth="1"/>
    <col min="13065" max="13065" width="11.88671875" style="82" bestFit="1" customWidth="1"/>
    <col min="13066" max="13066" width="18.33203125" style="82" customWidth="1"/>
    <col min="13067" max="13067" width="12.44140625" style="82" customWidth="1"/>
    <col min="13068" max="13068" width="20" style="82" customWidth="1"/>
    <col min="13069" max="13312" width="11.5546875" style="82"/>
    <col min="13313" max="13313" width="20.33203125" style="82" customWidth="1"/>
    <col min="13314" max="13314" width="30.44140625" style="82" customWidth="1"/>
    <col min="13315" max="13315" width="16.5546875" style="82" customWidth="1"/>
    <col min="13316" max="13316" width="15.6640625" style="82" customWidth="1"/>
    <col min="13317" max="13317" width="15.33203125" style="82" bestFit="1" customWidth="1"/>
    <col min="13318" max="13318" width="18.109375" style="82" bestFit="1" customWidth="1"/>
    <col min="13319" max="13319" width="16.88671875" style="82" customWidth="1"/>
    <col min="13320" max="13320" width="14.109375" style="82" customWidth="1"/>
    <col min="13321" max="13321" width="11.88671875" style="82" bestFit="1" customWidth="1"/>
    <col min="13322" max="13322" width="18.33203125" style="82" customWidth="1"/>
    <col min="13323" max="13323" width="12.44140625" style="82" customWidth="1"/>
    <col min="13324" max="13324" width="20" style="82" customWidth="1"/>
    <col min="13325" max="13568" width="11.5546875" style="82"/>
    <col min="13569" max="13569" width="20.33203125" style="82" customWidth="1"/>
    <col min="13570" max="13570" width="30.44140625" style="82" customWidth="1"/>
    <col min="13571" max="13571" width="16.5546875" style="82" customWidth="1"/>
    <col min="13572" max="13572" width="15.6640625" style="82" customWidth="1"/>
    <col min="13573" max="13573" width="15.33203125" style="82" bestFit="1" customWidth="1"/>
    <col min="13574" max="13574" width="18.109375" style="82" bestFit="1" customWidth="1"/>
    <col min="13575" max="13575" width="16.88671875" style="82" customWidth="1"/>
    <col min="13576" max="13576" width="14.109375" style="82" customWidth="1"/>
    <col min="13577" max="13577" width="11.88671875" style="82" bestFit="1" customWidth="1"/>
    <col min="13578" max="13578" width="18.33203125" style="82" customWidth="1"/>
    <col min="13579" max="13579" width="12.44140625" style="82" customWidth="1"/>
    <col min="13580" max="13580" width="20" style="82" customWidth="1"/>
    <col min="13581" max="13824" width="11.5546875" style="82"/>
    <col min="13825" max="13825" width="20.33203125" style="82" customWidth="1"/>
    <col min="13826" max="13826" width="30.44140625" style="82" customWidth="1"/>
    <col min="13827" max="13827" width="16.5546875" style="82" customWidth="1"/>
    <col min="13828" max="13828" width="15.6640625" style="82" customWidth="1"/>
    <col min="13829" max="13829" width="15.33203125" style="82" bestFit="1" customWidth="1"/>
    <col min="13830" max="13830" width="18.109375" style="82" bestFit="1" customWidth="1"/>
    <col min="13831" max="13831" width="16.88671875" style="82" customWidth="1"/>
    <col min="13832" max="13832" width="14.109375" style="82" customWidth="1"/>
    <col min="13833" max="13833" width="11.88671875" style="82" bestFit="1" customWidth="1"/>
    <col min="13834" max="13834" width="18.33203125" style="82" customWidth="1"/>
    <col min="13835" max="13835" width="12.44140625" style="82" customWidth="1"/>
    <col min="13836" max="13836" width="20" style="82" customWidth="1"/>
    <col min="13837" max="14080" width="11.5546875" style="82"/>
    <col min="14081" max="14081" width="20.33203125" style="82" customWidth="1"/>
    <col min="14082" max="14082" width="30.44140625" style="82" customWidth="1"/>
    <col min="14083" max="14083" width="16.5546875" style="82" customWidth="1"/>
    <col min="14084" max="14084" width="15.6640625" style="82" customWidth="1"/>
    <col min="14085" max="14085" width="15.33203125" style="82" bestFit="1" customWidth="1"/>
    <col min="14086" max="14086" width="18.109375" style="82" bestFit="1" customWidth="1"/>
    <col min="14087" max="14087" width="16.88671875" style="82" customWidth="1"/>
    <col min="14088" max="14088" width="14.109375" style="82" customWidth="1"/>
    <col min="14089" max="14089" width="11.88671875" style="82" bestFit="1" customWidth="1"/>
    <col min="14090" max="14090" width="18.33203125" style="82" customWidth="1"/>
    <col min="14091" max="14091" width="12.44140625" style="82" customWidth="1"/>
    <col min="14092" max="14092" width="20" style="82" customWidth="1"/>
    <col min="14093" max="14336" width="11.5546875" style="82"/>
    <col min="14337" max="14337" width="20.33203125" style="82" customWidth="1"/>
    <col min="14338" max="14338" width="30.44140625" style="82" customWidth="1"/>
    <col min="14339" max="14339" width="16.5546875" style="82" customWidth="1"/>
    <col min="14340" max="14340" width="15.6640625" style="82" customWidth="1"/>
    <col min="14341" max="14341" width="15.33203125" style="82" bestFit="1" customWidth="1"/>
    <col min="14342" max="14342" width="18.109375" style="82" bestFit="1" customWidth="1"/>
    <col min="14343" max="14343" width="16.88671875" style="82" customWidth="1"/>
    <col min="14344" max="14344" width="14.109375" style="82" customWidth="1"/>
    <col min="14345" max="14345" width="11.88671875" style="82" bestFit="1" customWidth="1"/>
    <col min="14346" max="14346" width="18.33203125" style="82" customWidth="1"/>
    <col min="14347" max="14347" width="12.44140625" style="82" customWidth="1"/>
    <col min="14348" max="14348" width="20" style="82" customWidth="1"/>
    <col min="14349" max="14592" width="11.5546875" style="82"/>
    <col min="14593" max="14593" width="20.33203125" style="82" customWidth="1"/>
    <col min="14594" max="14594" width="30.44140625" style="82" customWidth="1"/>
    <col min="14595" max="14595" width="16.5546875" style="82" customWidth="1"/>
    <col min="14596" max="14596" width="15.6640625" style="82" customWidth="1"/>
    <col min="14597" max="14597" width="15.33203125" style="82" bestFit="1" customWidth="1"/>
    <col min="14598" max="14598" width="18.109375" style="82" bestFit="1" customWidth="1"/>
    <col min="14599" max="14599" width="16.88671875" style="82" customWidth="1"/>
    <col min="14600" max="14600" width="14.109375" style="82" customWidth="1"/>
    <col min="14601" max="14601" width="11.88671875" style="82" bestFit="1" customWidth="1"/>
    <col min="14602" max="14602" width="18.33203125" style="82" customWidth="1"/>
    <col min="14603" max="14603" width="12.44140625" style="82" customWidth="1"/>
    <col min="14604" max="14604" width="20" style="82" customWidth="1"/>
    <col min="14605" max="14848" width="11.5546875" style="82"/>
    <col min="14849" max="14849" width="20.33203125" style="82" customWidth="1"/>
    <col min="14850" max="14850" width="30.44140625" style="82" customWidth="1"/>
    <col min="14851" max="14851" width="16.5546875" style="82" customWidth="1"/>
    <col min="14852" max="14852" width="15.6640625" style="82" customWidth="1"/>
    <col min="14853" max="14853" width="15.33203125" style="82" bestFit="1" customWidth="1"/>
    <col min="14854" max="14854" width="18.109375" style="82" bestFit="1" customWidth="1"/>
    <col min="14855" max="14855" width="16.88671875" style="82" customWidth="1"/>
    <col min="14856" max="14856" width="14.109375" style="82" customWidth="1"/>
    <col min="14857" max="14857" width="11.88671875" style="82" bestFit="1" customWidth="1"/>
    <col min="14858" max="14858" width="18.33203125" style="82" customWidth="1"/>
    <col min="14859" max="14859" width="12.44140625" style="82" customWidth="1"/>
    <col min="14860" max="14860" width="20" style="82" customWidth="1"/>
    <col min="14861" max="15104" width="11.5546875" style="82"/>
    <col min="15105" max="15105" width="20.33203125" style="82" customWidth="1"/>
    <col min="15106" max="15106" width="30.44140625" style="82" customWidth="1"/>
    <col min="15107" max="15107" width="16.5546875" style="82" customWidth="1"/>
    <col min="15108" max="15108" width="15.6640625" style="82" customWidth="1"/>
    <col min="15109" max="15109" width="15.33203125" style="82" bestFit="1" customWidth="1"/>
    <col min="15110" max="15110" width="18.109375" style="82" bestFit="1" customWidth="1"/>
    <col min="15111" max="15111" width="16.88671875" style="82" customWidth="1"/>
    <col min="15112" max="15112" width="14.109375" style="82" customWidth="1"/>
    <col min="15113" max="15113" width="11.88671875" style="82" bestFit="1" customWidth="1"/>
    <col min="15114" max="15114" width="18.33203125" style="82" customWidth="1"/>
    <col min="15115" max="15115" width="12.44140625" style="82" customWidth="1"/>
    <col min="15116" max="15116" width="20" style="82" customWidth="1"/>
    <col min="15117" max="15360" width="11.5546875" style="82"/>
    <col min="15361" max="15361" width="20.33203125" style="82" customWidth="1"/>
    <col min="15362" max="15362" width="30.44140625" style="82" customWidth="1"/>
    <col min="15363" max="15363" width="16.5546875" style="82" customWidth="1"/>
    <col min="15364" max="15364" width="15.6640625" style="82" customWidth="1"/>
    <col min="15365" max="15365" width="15.33203125" style="82" bestFit="1" customWidth="1"/>
    <col min="15366" max="15366" width="18.109375" style="82" bestFit="1" customWidth="1"/>
    <col min="15367" max="15367" width="16.88671875" style="82" customWidth="1"/>
    <col min="15368" max="15368" width="14.109375" style="82" customWidth="1"/>
    <col min="15369" max="15369" width="11.88671875" style="82" bestFit="1" customWidth="1"/>
    <col min="15370" max="15370" width="18.33203125" style="82" customWidth="1"/>
    <col min="15371" max="15371" width="12.44140625" style="82" customWidth="1"/>
    <col min="15372" max="15372" width="20" style="82" customWidth="1"/>
    <col min="15373" max="15616" width="11.5546875" style="82"/>
    <col min="15617" max="15617" width="20.33203125" style="82" customWidth="1"/>
    <col min="15618" max="15618" width="30.44140625" style="82" customWidth="1"/>
    <col min="15619" max="15619" width="16.5546875" style="82" customWidth="1"/>
    <col min="15620" max="15620" width="15.6640625" style="82" customWidth="1"/>
    <col min="15621" max="15621" width="15.33203125" style="82" bestFit="1" customWidth="1"/>
    <col min="15622" max="15622" width="18.109375" style="82" bestFit="1" customWidth="1"/>
    <col min="15623" max="15623" width="16.88671875" style="82" customWidth="1"/>
    <col min="15624" max="15624" width="14.109375" style="82" customWidth="1"/>
    <col min="15625" max="15625" width="11.88671875" style="82" bestFit="1" customWidth="1"/>
    <col min="15626" max="15626" width="18.33203125" style="82" customWidth="1"/>
    <col min="15627" max="15627" width="12.44140625" style="82" customWidth="1"/>
    <col min="15628" max="15628" width="20" style="82" customWidth="1"/>
    <col min="15629" max="15872" width="11.5546875" style="82"/>
    <col min="15873" max="15873" width="20.33203125" style="82" customWidth="1"/>
    <col min="15874" max="15874" width="30.44140625" style="82" customWidth="1"/>
    <col min="15875" max="15875" width="16.5546875" style="82" customWidth="1"/>
    <col min="15876" max="15876" width="15.6640625" style="82" customWidth="1"/>
    <col min="15877" max="15877" width="15.33203125" style="82" bestFit="1" customWidth="1"/>
    <col min="15878" max="15878" width="18.109375" style="82" bestFit="1" customWidth="1"/>
    <col min="15879" max="15879" width="16.88671875" style="82" customWidth="1"/>
    <col min="15880" max="15880" width="14.109375" style="82" customWidth="1"/>
    <col min="15881" max="15881" width="11.88671875" style="82" bestFit="1" customWidth="1"/>
    <col min="15882" max="15882" width="18.33203125" style="82" customWidth="1"/>
    <col min="15883" max="15883" width="12.44140625" style="82" customWidth="1"/>
    <col min="15884" max="15884" width="20" style="82" customWidth="1"/>
    <col min="15885" max="16128" width="11.5546875" style="82"/>
    <col min="16129" max="16129" width="20.33203125" style="82" customWidth="1"/>
    <col min="16130" max="16130" width="30.44140625" style="82" customWidth="1"/>
    <col min="16131" max="16131" width="16.5546875" style="82" customWidth="1"/>
    <col min="16132" max="16132" width="15.6640625" style="82" customWidth="1"/>
    <col min="16133" max="16133" width="15.33203125" style="82" bestFit="1" customWidth="1"/>
    <col min="16134" max="16134" width="18.109375" style="82" bestFit="1" customWidth="1"/>
    <col min="16135" max="16135" width="16.88671875" style="82" customWidth="1"/>
    <col min="16136" max="16136" width="14.109375" style="82" customWidth="1"/>
    <col min="16137" max="16137" width="11.88671875" style="82" bestFit="1" customWidth="1"/>
    <col min="16138" max="16138" width="18.33203125" style="82" customWidth="1"/>
    <col min="16139" max="16139" width="12.44140625" style="82" customWidth="1"/>
    <col min="16140" max="16140" width="20" style="82" customWidth="1"/>
    <col min="16141" max="16384" width="11.5546875" style="82"/>
  </cols>
  <sheetData>
    <row r="1" spans="1:9" s="183" customFormat="1" ht="19.5" customHeight="1" x14ac:dyDescent="0.3">
      <c r="A1" s="82"/>
      <c r="B1" s="82"/>
      <c r="C1" s="82"/>
      <c r="D1" s="82"/>
      <c r="E1" s="82"/>
      <c r="F1" s="82"/>
      <c r="G1" s="82"/>
      <c r="H1" s="82"/>
    </row>
    <row r="2" spans="1:9" s="183" customFormat="1" x14ac:dyDescent="0.3">
      <c r="A2" s="466" t="s">
        <v>53</v>
      </c>
      <c r="B2" s="466"/>
      <c r="C2" s="466"/>
      <c r="D2" s="466"/>
      <c r="E2" s="466"/>
      <c r="F2" s="466"/>
      <c r="G2" s="466"/>
      <c r="H2" s="466"/>
    </row>
    <row r="3" spans="1:9" s="183" customFormat="1" x14ac:dyDescent="0.3">
      <c r="A3" s="469" t="s">
        <v>54</v>
      </c>
      <c r="B3" s="469"/>
      <c r="C3" s="469"/>
      <c r="D3" s="469"/>
      <c r="E3" s="469"/>
      <c r="F3" s="469"/>
      <c r="G3" s="469"/>
      <c r="H3" s="469"/>
    </row>
    <row r="4" spans="1:9" s="183" customFormat="1" ht="9.75" customHeight="1" x14ac:dyDescent="0.3">
      <c r="A4" s="67"/>
      <c r="B4" s="82"/>
      <c r="C4" s="82"/>
      <c r="D4" s="82"/>
      <c r="E4" s="82"/>
      <c r="F4" s="82"/>
      <c r="G4" s="82"/>
      <c r="H4" s="84"/>
      <c r="I4" s="302"/>
    </row>
    <row r="5" spans="1:9" s="183" customFormat="1" x14ac:dyDescent="0.3">
      <c r="A5" s="68" t="s">
        <v>55</v>
      </c>
      <c r="B5" s="82"/>
      <c r="C5" s="82"/>
      <c r="D5" s="82"/>
      <c r="E5" s="82"/>
      <c r="F5" s="82"/>
      <c r="G5" s="82"/>
      <c r="H5" s="84"/>
    </row>
    <row r="6" spans="1:9" s="183" customFormat="1" ht="15" customHeight="1" x14ac:dyDescent="0.3">
      <c r="A6" s="453" t="s">
        <v>525</v>
      </c>
      <c r="B6" s="453"/>
      <c r="C6" s="453"/>
      <c r="D6" s="453"/>
      <c r="E6" s="453"/>
      <c r="F6" s="453"/>
      <c r="G6" s="453"/>
      <c r="H6" s="453"/>
    </row>
    <row r="7" spans="1:9" s="183" customFormat="1" ht="15" customHeight="1" x14ac:dyDescent="0.3">
      <c r="A7" s="453"/>
      <c r="B7" s="453"/>
      <c r="C7" s="453"/>
      <c r="D7" s="453"/>
      <c r="E7" s="453"/>
      <c r="F7" s="453"/>
      <c r="G7" s="453"/>
      <c r="H7" s="453"/>
    </row>
    <row r="8" spans="1:9" s="183" customFormat="1" ht="15" customHeight="1" x14ac:dyDescent="0.3">
      <c r="A8" s="453"/>
      <c r="B8" s="453"/>
      <c r="C8" s="453"/>
      <c r="D8" s="453"/>
      <c r="E8" s="453"/>
      <c r="F8" s="453"/>
      <c r="G8" s="453"/>
      <c r="H8" s="453"/>
    </row>
    <row r="9" spans="1:9" s="183" customFormat="1" ht="18.75" customHeight="1" x14ac:dyDescent="0.3">
      <c r="A9" s="453"/>
      <c r="B9" s="453"/>
      <c r="C9" s="453"/>
      <c r="D9" s="453"/>
      <c r="E9" s="453"/>
      <c r="F9" s="453"/>
      <c r="G9" s="453"/>
      <c r="H9" s="453"/>
    </row>
    <row r="10" spans="1:9" s="183" customFormat="1" ht="14.25" customHeight="1" x14ac:dyDescent="0.3">
      <c r="A10" s="453"/>
      <c r="B10" s="453"/>
      <c r="C10" s="453"/>
      <c r="D10" s="453"/>
      <c r="E10" s="453"/>
      <c r="F10" s="453"/>
      <c r="G10" s="453"/>
      <c r="H10" s="453"/>
    </row>
    <row r="11" spans="1:9" s="183" customFormat="1" x14ac:dyDescent="0.3">
      <c r="A11" s="82"/>
      <c r="B11" s="82"/>
      <c r="C11" s="82"/>
      <c r="D11" s="82"/>
      <c r="E11" s="82"/>
      <c r="F11" s="82"/>
      <c r="G11" s="82"/>
      <c r="H11" s="82"/>
      <c r="I11" s="69"/>
    </row>
    <row r="12" spans="1:9" s="183" customFormat="1" x14ac:dyDescent="0.3">
      <c r="A12" s="67" t="s">
        <v>56</v>
      </c>
      <c r="B12" s="82"/>
      <c r="C12" s="82"/>
      <c r="D12" s="82"/>
      <c r="E12" s="82"/>
      <c r="F12" s="82"/>
      <c r="G12" s="82"/>
      <c r="H12" s="84"/>
      <c r="I12" s="302"/>
    </row>
    <row r="13" spans="1:9" s="183" customFormat="1" ht="9.75" customHeight="1" x14ac:dyDescent="0.3">
      <c r="A13" s="67"/>
      <c r="B13" s="82"/>
      <c r="C13" s="82"/>
      <c r="D13" s="82"/>
      <c r="E13" s="82"/>
      <c r="F13" s="82"/>
      <c r="G13" s="82"/>
      <c r="H13" s="84"/>
      <c r="I13" s="302"/>
    </row>
    <row r="14" spans="1:9" s="183" customFormat="1" ht="15" customHeight="1" x14ac:dyDescent="0.3">
      <c r="A14" s="453" t="s">
        <v>526</v>
      </c>
      <c r="B14" s="453"/>
      <c r="C14" s="453"/>
      <c r="D14" s="453"/>
      <c r="E14" s="453"/>
      <c r="F14" s="453"/>
      <c r="G14" s="453"/>
      <c r="H14" s="453"/>
      <c r="I14" s="302"/>
    </row>
    <row r="15" spans="1:9" s="183" customFormat="1" ht="39.75" customHeight="1" x14ac:dyDescent="0.3">
      <c r="A15" s="453"/>
      <c r="B15" s="453"/>
      <c r="C15" s="453"/>
      <c r="D15" s="453"/>
      <c r="E15" s="453"/>
      <c r="F15" s="453"/>
      <c r="G15" s="453"/>
      <c r="H15" s="453"/>
      <c r="I15" s="302"/>
    </row>
    <row r="16" spans="1:9" s="183" customFormat="1" ht="12.75" customHeight="1" x14ac:dyDescent="0.3">
      <c r="A16" s="70"/>
      <c r="B16" s="70"/>
      <c r="C16" s="70"/>
      <c r="D16" s="70"/>
      <c r="E16" s="70"/>
      <c r="F16" s="70"/>
      <c r="G16" s="70"/>
      <c r="H16" s="70"/>
      <c r="I16" s="302"/>
    </row>
    <row r="17" spans="1:9" s="183" customFormat="1" ht="12.75" customHeight="1" x14ac:dyDescent="0.3">
      <c r="A17" s="67" t="s">
        <v>57</v>
      </c>
      <c r="B17" s="70"/>
      <c r="C17" s="70"/>
      <c r="D17" s="70"/>
      <c r="E17" s="70"/>
      <c r="F17" s="70"/>
      <c r="G17" s="70"/>
      <c r="H17" s="70"/>
      <c r="I17" s="302"/>
    </row>
    <row r="18" spans="1:9" s="183" customFormat="1" x14ac:dyDescent="0.3">
      <c r="A18" s="82"/>
      <c r="B18" s="82"/>
      <c r="C18" s="82"/>
      <c r="D18" s="82"/>
      <c r="E18" s="82"/>
      <c r="F18" s="82"/>
      <c r="G18" s="82"/>
      <c r="H18" s="82"/>
      <c r="I18" s="302"/>
    </row>
    <row r="19" spans="1:9" s="183" customFormat="1" ht="15" customHeight="1" x14ac:dyDescent="0.3">
      <c r="A19" s="453" t="s">
        <v>353</v>
      </c>
      <c r="B19" s="453"/>
      <c r="C19" s="453"/>
      <c r="D19" s="453"/>
      <c r="E19" s="453"/>
      <c r="F19" s="453"/>
      <c r="G19" s="453"/>
      <c r="H19" s="453"/>
      <c r="I19" s="302"/>
    </row>
    <row r="20" spans="1:9" s="183" customFormat="1" ht="12.75" customHeight="1" x14ac:dyDescent="0.3">
      <c r="A20" s="453"/>
      <c r="B20" s="453"/>
      <c r="C20" s="453"/>
      <c r="D20" s="453"/>
      <c r="E20" s="453"/>
      <c r="F20" s="453"/>
      <c r="G20" s="453"/>
      <c r="H20" s="453"/>
      <c r="I20" s="302"/>
    </row>
    <row r="21" spans="1:9" s="183" customFormat="1" ht="15.75" customHeight="1" x14ac:dyDescent="0.3">
      <c r="A21" s="453"/>
      <c r="B21" s="453"/>
      <c r="C21" s="453"/>
      <c r="D21" s="453"/>
      <c r="E21" s="453"/>
      <c r="F21" s="453"/>
      <c r="G21" s="453"/>
      <c r="H21" s="453"/>
      <c r="I21" s="302"/>
    </row>
    <row r="22" spans="1:9" s="183" customFormat="1" ht="12.75" customHeight="1" x14ac:dyDescent="0.3">
      <c r="A22" s="453"/>
      <c r="B22" s="453"/>
      <c r="C22" s="453"/>
      <c r="D22" s="453"/>
      <c r="E22" s="453"/>
      <c r="F22" s="453"/>
      <c r="G22" s="453"/>
      <c r="H22" s="453"/>
      <c r="I22" s="302"/>
    </row>
    <row r="23" spans="1:9" s="183" customFormat="1" ht="15.75" customHeight="1" x14ac:dyDescent="0.3">
      <c r="A23" s="453"/>
      <c r="B23" s="453"/>
      <c r="C23" s="453"/>
      <c r="D23" s="453"/>
      <c r="E23" s="453"/>
      <c r="F23" s="453"/>
      <c r="G23" s="453"/>
      <c r="H23" s="453"/>
      <c r="I23" s="302"/>
    </row>
    <row r="24" spans="1:9" s="183" customFormat="1" x14ac:dyDescent="0.3">
      <c r="A24" s="71" t="s">
        <v>58</v>
      </c>
      <c r="B24" s="82"/>
      <c r="C24" s="82"/>
      <c r="D24" s="82"/>
      <c r="E24" s="82"/>
      <c r="F24" s="82"/>
      <c r="G24" s="82"/>
      <c r="H24" s="82"/>
      <c r="I24" s="302"/>
    </row>
    <row r="25" spans="1:9" s="183" customFormat="1" x14ac:dyDescent="0.3">
      <c r="A25" s="82"/>
      <c r="B25" s="82"/>
      <c r="C25" s="82"/>
      <c r="D25" s="82"/>
      <c r="E25" s="82"/>
      <c r="F25" s="82"/>
      <c r="G25" s="82"/>
      <c r="H25" s="84"/>
      <c r="I25" s="302"/>
    </row>
    <row r="26" spans="1:9" s="183" customFormat="1" ht="15" customHeight="1" x14ac:dyDescent="0.3">
      <c r="A26" s="453" t="s">
        <v>59</v>
      </c>
      <c r="B26" s="453"/>
      <c r="C26" s="453"/>
      <c r="D26" s="453"/>
      <c r="E26" s="453"/>
      <c r="F26" s="453"/>
      <c r="G26" s="453"/>
      <c r="H26" s="453"/>
      <c r="I26" s="302"/>
    </row>
    <row r="27" spans="1:9" s="183" customFormat="1" ht="15" customHeight="1" x14ac:dyDescent="0.3">
      <c r="A27" s="453"/>
      <c r="B27" s="453"/>
      <c r="C27" s="453"/>
      <c r="D27" s="453"/>
      <c r="E27" s="453"/>
      <c r="F27" s="453"/>
      <c r="G27" s="453"/>
      <c r="H27" s="453"/>
      <c r="I27" s="302"/>
    </row>
    <row r="28" spans="1:9" s="183" customFormat="1" x14ac:dyDescent="0.3">
      <c r="A28" s="71" t="s">
        <v>60</v>
      </c>
      <c r="B28" s="82"/>
      <c r="C28" s="82"/>
      <c r="D28" s="82"/>
      <c r="E28" s="82"/>
      <c r="F28" s="82"/>
      <c r="G28" s="82"/>
      <c r="H28" s="84"/>
      <c r="I28" s="302"/>
    </row>
    <row r="29" spans="1:9" s="183" customFormat="1" x14ac:dyDescent="0.3">
      <c r="A29" s="82" t="s">
        <v>61</v>
      </c>
      <c r="B29" s="82"/>
      <c r="C29" s="82"/>
      <c r="D29" s="82"/>
      <c r="E29" s="82"/>
      <c r="F29" s="82"/>
      <c r="G29" s="82"/>
      <c r="H29" s="84"/>
      <c r="I29" s="302"/>
    </row>
    <row r="30" spans="1:9" s="183" customFormat="1" ht="15" customHeight="1" x14ac:dyDescent="0.3">
      <c r="A30" s="453" t="s">
        <v>62</v>
      </c>
      <c r="B30" s="453"/>
      <c r="C30" s="453"/>
      <c r="D30" s="453"/>
      <c r="E30" s="453"/>
      <c r="F30" s="453"/>
      <c r="G30" s="453"/>
      <c r="H30" s="453"/>
      <c r="I30" s="302"/>
    </row>
    <row r="31" spans="1:9" s="183" customFormat="1" ht="15" customHeight="1" x14ac:dyDescent="0.3">
      <c r="A31" s="453"/>
      <c r="B31" s="453"/>
      <c r="C31" s="453"/>
      <c r="D31" s="453"/>
      <c r="E31" s="453"/>
      <c r="F31" s="453"/>
      <c r="G31" s="453"/>
      <c r="H31" s="453"/>
      <c r="I31" s="302"/>
    </row>
    <row r="32" spans="1:9" s="183" customFormat="1" ht="21" customHeight="1" x14ac:dyDescent="0.3">
      <c r="A32" s="453"/>
      <c r="B32" s="453"/>
      <c r="C32" s="453"/>
      <c r="D32" s="453"/>
      <c r="E32" s="453"/>
      <c r="F32" s="453"/>
      <c r="G32" s="453"/>
      <c r="H32" s="453"/>
      <c r="I32" s="302"/>
    </row>
    <row r="33" spans="1:9" s="183" customFormat="1" x14ac:dyDescent="0.3">
      <c r="A33" s="82"/>
      <c r="B33" s="82"/>
      <c r="C33" s="82"/>
      <c r="D33" s="82"/>
      <c r="E33" s="82"/>
      <c r="F33" s="82"/>
      <c r="G33" s="82"/>
      <c r="H33" s="82"/>
      <c r="I33" s="302"/>
    </row>
    <row r="34" spans="1:9" s="183" customFormat="1" x14ac:dyDescent="0.3">
      <c r="A34" s="71" t="s">
        <v>63</v>
      </c>
      <c r="B34" s="82"/>
      <c r="C34" s="82"/>
      <c r="D34" s="82"/>
      <c r="E34" s="82"/>
      <c r="F34" s="82"/>
      <c r="G34" s="82"/>
      <c r="H34" s="84"/>
      <c r="I34" s="302"/>
    </row>
    <row r="35" spans="1:9" s="183" customFormat="1" x14ac:dyDescent="0.3">
      <c r="A35" s="82"/>
      <c r="B35" s="82"/>
      <c r="C35" s="82"/>
      <c r="D35" s="82"/>
      <c r="E35" s="82"/>
      <c r="F35" s="82"/>
      <c r="G35" s="82"/>
      <c r="H35" s="84"/>
      <c r="I35" s="302"/>
    </row>
    <row r="36" spans="1:9" s="183" customFormat="1" ht="15" customHeight="1" x14ac:dyDescent="0.3">
      <c r="A36" s="453" t="s">
        <v>530</v>
      </c>
      <c r="B36" s="453"/>
      <c r="C36" s="453"/>
      <c r="D36" s="453"/>
      <c r="E36" s="453"/>
      <c r="F36" s="453"/>
      <c r="G36" s="453"/>
      <c r="H36" s="453"/>
      <c r="I36" s="302"/>
    </row>
    <row r="37" spans="1:9" s="183" customFormat="1" ht="20.25" customHeight="1" x14ac:dyDescent="0.3">
      <c r="A37" s="453"/>
      <c r="B37" s="453"/>
      <c r="C37" s="453"/>
      <c r="D37" s="453"/>
      <c r="E37" s="453"/>
      <c r="F37" s="453"/>
      <c r="G37" s="453"/>
      <c r="H37" s="453"/>
      <c r="I37" s="302"/>
    </row>
    <row r="38" spans="1:9" s="183" customFormat="1" x14ac:dyDescent="0.3">
      <c r="A38" s="82"/>
      <c r="B38" s="82"/>
      <c r="C38" s="82"/>
      <c r="D38" s="82"/>
      <c r="E38" s="82"/>
      <c r="F38" s="82"/>
      <c r="G38" s="82"/>
      <c r="H38" s="84"/>
      <c r="I38" s="302"/>
    </row>
    <row r="39" spans="1:9" s="183" customFormat="1" x14ac:dyDescent="0.3">
      <c r="A39" s="71" t="s">
        <v>64</v>
      </c>
      <c r="B39" s="82"/>
      <c r="C39" s="82"/>
      <c r="D39" s="82"/>
      <c r="E39" s="82"/>
      <c r="F39" s="82"/>
      <c r="G39" s="82"/>
      <c r="H39" s="84"/>
      <c r="I39" s="302"/>
    </row>
    <row r="40" spans="1:9" s="183" customFormat="1" x14ac:dyDescent="0.3">
      <c r="A40" s="82"/>
      <c r="B40" s="82"/>
      <c r="C40" s="82"/>
      <c r="D40" s="82"/>
      <c r="E40" s="82"/>
      <c r="F40" s="82"/>
      <c r="G40" s="82"/>
      <c r="H40" s="84"/>
      <c r="I40" s="302"/>
    </row>
    <row r="41" spans="1:9" s="183" customFormat="1" ht="15.75" customHeight="1" x14ac:dyDescent="0.3">
      <c r="A41" s="463" t="s">
        <v>363</v>
      </c>
      <c r="B41" s="463"/>
      <c r="C41" s="463"/>
      <c r="D41" s="463"/>
      <c r="E41" s="463"/>
      <c r="F41" s="463"/>
      <c r="G41" s="463"/>
      <c r="H41" s="463"/>
      <c r="I41" s="302"/>
    </row>
    <row r="42" spans="1:9" s="183" customFormat="1" x14ac:dyDescent="0.3">
      <c r="A42" s="463"/>
      <c r="B42" s="463"/>
      <c r="C42" s="463"/>
      <c r="D42" s="463"/>
      <c r="E42" s="463"/>
      <c r="F42" s="463"/>
      <c r="G42" s="463"/>
      <c r="H42" s="463"/>
      <c r="I42" s="302"/>
    </row>
    <row r="43" spans="1:9" s="183" customFormat="1" x14ac:dyDescent="0.3">
      <c r="A43" s="84"/>
      <c r="B43" s="82"/>
      <c r="C43" s="82"/>
      <c r="D43" s="82"/>
      <c r="E43" s="82"/>
      <c r="F43" s="82"/>
      <c r="G43" s="82"/>
      <c r="H43" s="84"/>
      <c r="I43" s="302"/>
    </row>
    <row r="44" spans="1:9" s="183" customFormat="1" x14ac:dyDescent="0.3">
      <c r="A44" s="71" t="s">
        <v>65</v>
      </c>
      <c r="B44" s="82"/>
      <c r="C44" s="82"/>
      <c r="D44" s="82"/>
      <c r="E44" s="82"/>
      <c r="F44" s="82"/>
      <c r="G44" s="82"/>
      <c r="H44" s="84"/>
      <c r="I44" s="302"/>
    </row>
    <row r="45" spans="1:9" s="183" customFormat="1" x14ac:dyDescent="0.3">
      <c r="A45" s="82"/>
      <c r="B45" s="82"/>
      <c r="C45" s="82"/>
      <c r="D45" s="82"/>
      <c r="E45" s="82"/>
      <c r="F45" s="82"/>
      <c r="G45" s="82"/>
      <c r="H45" s="84"/>
      <c r="I45" s="302"/>
    </row>
    <row r="46" spans="1:9" s="183" customFormat="1" ht="12.75" customHeight="1" x14ac:dyDescent="0.3">
      <c r="A46" s="463" t="s">
        <v>66</v>
      </c>
      <c r="B46" s="463"/>
      <c r="C46" s="463"/>
      <c r="D46" s="463"/>
      <c r="E46" s="463"/>
      <c r="F46" s="463"/>
      <c r="G46" s="72"/>
      <c r="H46" s="72"/>
      <c r="I46" s="302"/>
    </row>
    <row r="47" spans="1:9" s="183" customFormat="1" x14ac:dyDescent="0.3">
      <c r="A47" s="468"/>
      <c r="B47" s="468"/>
      <c r="C47" s="468"/>
      <c r="D47" s="468"/>
      <c r="E47" s="468"/>
      <c r="F47" s="468"/>
      <c r="G47" s="468"/>
      <c r="H47" s="468"/>
      <c r="I47" s="302"/>
    </row>
    <row r="48" spans="1:9" s="183" customFormat="1" x14ac:dyDescent="0.3">
      <c r="A48" s="73" t="s">
        <v>67</v>
      </c>
      <c r="B48" s="82"/>
      <c r="C48" s="82"/>
      <c r="D48" s="82"/>
      <c r="E48" s="82"/>
      <c r="F48" s="82"/>
      <c r="G48" s="82"/>
      <c r="H48" s="82"/>
      <c r="I48" s="302"/>
    </row>
    <row r="49" spans="1:9" s="183" customFormat="1" x14ac:dyDescent="0.3">
      <c r="A49" s="84"/>
      <c r="B49" s="82"/>
      <c r="C49" s="82"/>
      <c r="D49" s="82"/>
      <c r="E49" s="82"/>
      <c r="F49" s="82"/>
      <c r="G49" s="82"/>
      <c r="H49" s="84"/>
      <c r="I49" s="302"/>
    </row>
    <row r="50" spans="1:9" s="183" customFormat="1" ht="19.5" customHeight="1" x14ac:dyDescent="0.3">
      <c r="A50" s="453" t="s">
        <v>68</v>
      </c>
      <c r="B50" s="453"/>
      <c r="C50" s="453"/>
      <c r="D50" s="453"/>
      <c r="E50" s="453"/>
      <c r="F50" s="453"/>
      <c r="G50" s="453"/>
      <c r="H50" s="453"/>
      <c r="I50" s="302"/>
    </row>
    <row r="51" spans="1:9" s="183" customFormat="1" x14ac:dyDescent="0.3">
      <c r="A51" s="82"/>
      <c r="B51" s="82"/>
      <c r="C51" s="82"/>
      <c r="D51" s="82"/>
      <c r="E51" s="82"/>
      <c r="F51" s="82"/>
      <c r="G51" s="82"/>
      <c r="H51" s="82"/>
      <c r="I51" s="69"/>
    </row>
    <row r="52" spans="1:9" s="183" customFormat="1" ht="12.75" customHeight="1" x14ac:dyDescent="0.3">
      <c r="A52" s="67" t="s">
        <v>69</v>
      </c>
      <c r="B52" s="82"/>
      <c r="C52" s="82"/>
      <c r="D52" s="82"/>
      <c r="E52" s="82"/>
      <c r="F52" s="82"/>
      <c r="G52" s="82"/>
      <c r="H52" s="82"/>
      <c r="I52" s="302"/>
    </row>
    <row r="53" spans="1:9" s="183" customFormat="1" x14ac:dyDescent="0.3">
      <c r="A53" s="82"/>
      <c r="B53" s="82"/>
      <c r="C53" s="82"/>
      <c r="D53" s="82"/>
      <c r="E53" s="82"/>
      <c r="F53" s="82"/>
      <c r="G53" s="82"/>
      <c r="H53" s="84"/>
      <c r="I53" s="302"/>
    </row>
    <row r="54" spans="1:9" s="183" customFormat="1" x14ac:dyDescent="0.3">
      <c r="A54" s="463" t="s">
        <v>70</v>
      </c>
      <c r="B54" s="463"/>
      <c r="C54" s="463"/>
      <c r="D54" s="463"/>
      <c r="E54" s="463"/>
      <c r="F54" s="463"/>
      <c r="G54" s="463"/>
      <c r="H54" s="72"/>
      <c r="I54" s="302"/>
    </row>
    <row r="55" spans="1:9" s="183" customFormat="1" ht="13.5" customHeight="1" x14ac:dyDescent="0.3">
      <c r="A55" s="72"/>
      <c r="B55" s="72"/>
      <c r="C55" s="72"/>
      <c r="D55" s="72"/>
      <c r="E55" s="72"/>
      <c r="F55" s="72"/>
      <c r="G55" s="72"/>
      <c r="H55" s="72"/>
      <c r="I55" s="302"/>
    </row>
    <row r="56" spans="1:9" s="183" customFormat="1" ht="13.5" customHeight="1" x14ac:dyDescent="0.3">
      <c r="A56" s="67" t="s">
        <v>490</v>
      </c>
      <c r="B56" s="74"/>
      <c r="C56" s="74"/>
      <c r="D56" s="74"/>
      <c r="E56" s="74"/>
      <c r="F56" s="74"/>
      <c r="G56" s="74"/>
      <c r="H56" s="74"/>
      <c r="I56" s="302"/>
    </row>
    <row r="57" spans="1:9" s="183" customFormat="1" ht="13.5" customHeight="1" x14ac:dyDescent="0.3">
      <c r="A57" s="74"/>
      <c r="B57" s="74"/>
      <c r="C57" s="74"/>
      <c r="D57" s="74"/>
      <c r="E57" s="74"/>
      <c r="F57" s="74"/>
      <c r="G57" s="74"/>
      <c r="H57" s="74"/>
      <c r="I57" s="302"/>
    </row>
    <row r="58" spans="1:9" s="183" customFormat="1" ht="13.5" customHeight="1" x14ac:dyDescent="0.3">
      <c r="A58" s="75" t="s">
        <v>491</v>
      </c>
      <c r="B58" s="74"/>
      <c r="C58" s="74"/>
      <c r="D58" s="74"/>
      <c r="E58" s="74"/>
      <c r="F58" s="74"/>
      <c r="G58" s="74"/>
      <c r="H58" s="74"/>
      <c r="I58" s="302"/>
    </row>
    <row r="59" spans="1:9" s="183" customFormat="1" ht="13.5" customHeight="1" x14ac:dyDescent="0.3">
      <c r="A59" s="75"/>
      <c r="B59" s="74"/>
      <c r="C59" s="74"/>
      <c r="D59" s="74"/>
      <c r="E59" s="74"/>
      <c r="F59" s="74"/>
      <c r="G59" s="74"/>
      <c r="H59" s="74"/>
      <c r="I59" s="302"/>
    </row>
    <row r="60" spans="1:9" s="183" customFormat="1" x14ac:dyDescent="0.3">
      <c r="A60" s="88"/>
      <c r="B60" s="70"/>
      <c r="C60" s="70"/>
      <c r="D60" s="70"/>
      <c r="E60" s="70"/>
      <c r="F60" s="70"/>
      <c r="G60" s="70"/>
      <c r="H60" s="70"/>
      <c r="I60" s="302"/>
    </row>
    <row r="61" spans="1:9" s="183" customFormat="1" x14ac:dyDescent="0.3">
      <c r="A61" s="82"/>
      <c r="B61" s="464"/>
      <c r="C61" s="465"/>
      <c r="D61" s="303">
        <v>44469</v>
      </c>
      <c r="E61" s="303">
        <v>44196</v>
      </c>
      <c r="F61" s="303">
        <v>44104</v>
      </c>
      <c r="G61" s="70"/>
      <c r="H61" s="70"/>
      <c r="I61" s="302"/>
    </row>
    <row r="62" spans="1:9" s="183" customFormat="1" x14ac:dyDescent="0.3">
      <c r="A62" s="82"/>
      <c r="B62" s="464" t="s">
        <v>71</v>
      </c>
      <c r="C62" s="465"/>
      <c r="D62" s="79">
        <v>6895.8</v>
      </c>
      <c r="E62" s="79">
        <v>6891.96</v>
      </c>
      <c r="F62" s="79">
        <v>6979.36</v>
      </c>
      <c r="G62" s="70"/>
      <c r="H62" s="70"/>
      <c r="I62" s="302"/>
    </row>
    <row r="63" spans="1:9" s="183" customFormat="1" x14ac:dyDescent="0.3">
      <c r="A63" s="82"/>
      <c r="B63" s="464" t="s">
        <v>72</v>
      </c>
      <c r="C63" s="465"/>
      <c r="D63" s="79">
        <v>6918.66</v>
      </c>
      <c r="E63" s="79">
        <v>6941.65</v>
      </c>
      <c r="F63" s="79">
        <v>6990.35</v>
      </c>
      <c r="G63" s="70"/>
      <c r="H63" s="70"/>
      <c r="I63" s="302"/>
    </row>
    <row r="64" spans="1:9" s="183" customFormat="1" ht="13.5" customHeight="1" x14ac:dyDescent="0.3">
      <c r="A64" s="70"/>
      <c r="B64" s="70"/>
      <c r="C64" s="70"/>
      <c r="D64" s="70"/>
      <c r="E64" s="70"/>
      <c r="F64" s="70"/>
      <c r="G64" s="70"/>
      <c r="H64" s="70"/>
      <c r="I64" s="302"/>
    </row>
    <row r="65" spans="1:11" ht="13.5" customHeight="1" x14ac:dyDescent="0.3">
      <c r="A65" s="75" t="s">
        <v>492</v>
      </c>
      <c r="B65" s="70"/>
      <c r="C65" s="70"/>
      <c r="D65" s="70"/>
      <c r="E65" s="70"/>
      <c r="F65" s="70"/>
      <c r="G65" s="70"/>
      <c r="H65" s="70"/>
      <c r="I65" s="302"/>
    </row>
    <row r="66" spans="1:11" ht="13.5" customHeight="1" x14ac:dyDescent="0.3">
      <c r="A66" s="75"/>
      <c r="B66" s="74"/>
      <c r="C66" s="74"/>
      <c r="D66" s="74"/>
      <c r="E66" s="74"/>
      <c r="F66" s="74"/>
      <c r="G66" s="74"/>
      <c r="H66" s="74"/>
      <c r="I66" s="302"/>
    </row>
    <row r="67" spans="1:11" ht="13.5" customHeight="1" x14ac:dyDescent="0.3">
      <c r="A67" s="88"/>
      <c r="B67" s="74"/>
      <c r="C67" s="74"/>
      <c r="D67" s="74"/>
      <c r="E67" s="74"/>
      <c r="F67" s="74"/>
      <c r="G67" s="74"/>
      <c r="H67" s="74"/>
      <c r="I67" s="302"/>
    </row>
    <row r="68" spans="1:11" ht="13.5" customHeight="1" x14ac:dyDescent="0.3">
      <c r="A68" s="75"/>
      <c r="B68" s="466" t="s">
        <v>73</v>
      </c>
      <c r="C68" s="466"/>
      <c r="D68" s="466"/>
      <c r="E68" s="466"/>
      <c r="F68" s="466"/>
      <c r="G68" s="74"/>
      <c r="H68" s="74"/>
      <c r="I68" s="302"/>
    </row>
    <row r="69" spans="1:11" s="94" customFormat="1" ht="62.4" x14ac:dyDescent="0.3">
      <c r="A69" s="76"/>
      <c r="B69" s="91" t="s">
        <v>74</v>
      </c>
      <c r="C69" s="91" t="s">
        <v>75</v>
      </c>
      <c r="D69" s="91" t="s">
        <v>76</v>
      </c>
      <c r="E69" s="91" t="s">
        <v>77</v>
      </c>
      <c r="F69" s="91" t="s">
        <v>493</v>
      </c>
      <c r="G69" s="91" t="s">
        <v>354</v>
      </c>
      <c r="H69" s="91" t="s">
        <v>527</v>
      </c>
      <c r="I69" s="304"/>
      <c r="J69" s="305"/>
      <c r="K69" s="305"/>
    </row>
    <row r="70" spans="1:11" ht="13.5" customHeight="1" x14ac:dyDescent="0.3">
      <c r="A70" s="67"/>
      <c r="B70" s="95" t="s">
        <v>78</v>
      </c>
      <c r="C70" s="306" t="s">
        <v>79</v>
      </c>
      <c r="D70" s="307">
        <v>30000</v>
      </c>
      <c r="E70" s="79">
        <v>6895.8</v>
      </c>
      <c r="F70" s="308">
        <f>+D70*E70</f>
        <v>206874000</v>
      </c>
      <c r="G70" s="79">
        <v>6979.36</v>
      </c>
      <c r="H70" s="308">
        <v>0</v>
      </c>
      <c r="I70" s="302"/>
    </row>
    <row r="71" spans="1:11" ht="13.5" customHeight="1" x14ac:dyDescent="0.3">
      <c r="A71" s="67"/>
      <c r="B71" s="95" t="s">
        <v>80</v>
      </c>
      <c r="C71" s="306" t="s">
        <v>79</v>
      </c>
      <c r="D71" s="307">
        <v>0</v>
      </c>
      <c r="E71" s="79">
        <v>6918.66</v>
      </c>
      <c r="F71" s="308">
        <f>F72</f>
        <v>0</v>
      </c>
      <c r="G71" s="79">
        <v>6990.35</v>
      </c>
      <c r="H71" s="308">
        <v>0</v>
      </c>
      <c r="I71" s="302"/>
    </row>
    <row r="72" spans="1:11" ht="28.5" customHeight="1" x14ac:dyDescent="0.3">
      <c r="A72" s="67"/>
      <c r="B72" s="106" t="s">
        <v>81</v>
      </c>
      <c r="C72" s="306" t="s">
        <v>79</v>
      </c>
      <c r="D72" s="307">
        <v>0</v>
      </c>
      <c r="E72" s="79">
        <v>6895.8</v>
      </c>
      <c r="F72" s="308">
        <f>+D72*E72</f>
        <v>0</v>
      </c>
      <c r="G72" s="79">
        <v>6979.36</v>
      </c>
      <c r="H72" s="308">
        <v>0</v>
      </c>
      <c r="I72" s="302"/>
    </row>
    <row r="73" spans="1:11" ht="13.5" customHeight="1" x14ac:dyDescent="0.3">
      <c r="A73" s="67"/>
      <c r="B73" s="95" t="s">
        <v>82</v>
      </c>
      <c r="C73" s="309"/>
      <c r="D73" s="307"/>
      <c r="E73" s="307"/>
      <c r="F73" s="307"/>
      <c r="G73" s="307"/>
      <c r="H73" s="77"/>
      <c r="I73" s="302"/>
    </row>
    <row r="74" spans="1:11" ht="13.5" customHeight="1" x14ac:dyDescent="0.3">
      <c r="A74" s="67"/>
      <c r="B74" s="95" t="s">
        <v>83</v>
      </c>
      <c r="C74" s="309"/>
      <c r="D74" s="77"/>
      <c r="E74" s="77"/>
      <c r="F74" s="77"/>
      <c r="G74" s="77"/>
      <c r="H74" s="77"/>
      <c r="I74" s="302"/>
    </row>
    <row r="75" spans="1:11" ht="13.5" customHeight="1" x14ac:dyDescent="0.3">
      <c r="A75" s="67"/>
      <c r="B75" s="95" t="s">
        <v>84</v>
      </c>
      <c r="C75" s="77"/>
      <c r="D75" s="77"/>
      <c r="E75" s="77"/>
      <c r="F75" s="77"/>
      <c r="G75" s="77"/>
      <c r="H75" s="77"/>
      <c r="I75" s="302"/>
    </row>
    <row r="76" spans="1:11" ht="13.5" customHeight="1" x14ac:dyDescent="0.3">
      <c r="A76" s="67"/>
      <c r="B76" s="95" t="s">
        <v>83</v>
      </c>
      <c r="C76" s="77"/>
      <c r="D76" s="77"/>
      <c r="E76" s="77"/>
      <c r="F76" s="77"/>
      <c r="G76" s="77"/>
      <c r="H76" s="77"/>
      <c r="I76" s="302"/>
    </row>
    <row r="77" spans="1:11" ht="13.5" customHeight="1" x14ac:dyDescent="0.3">
      <c r="A77" s="67"/>
      <c r="B77" s="95" t="s">
        <v>85</v>
      </c>
      <c r="C77" s="77"/>
      <c r="D77" s="77"/>
      <c r="E77" s="77"/>
      <c r="F77" s="77"/>
      <c r="G77" s="77"/>
      <c r="H77" s="77"/>
      <c r="I77" s="302"/>
    </row>
    <row r="78" spans="1:11" ht="13.5" customHeight="1" x14ac:dyDescent="0.3">
      <c r="A78" s="67"/>
      <c r="B78" s="95" t="s">
        <v>83</v>
      </c>
      <c r="C78" s="77"/>
      <c r="D78" s="77"/>
      <c r="E78" s="77"/>
      <c r="F78" s="77"/>
      <c r="G78" s="77"/>
      <c r="H78" s="77"/>
      <c r="I78" s="302"/>
    </row>
    <row r="79" spans="1:11" ht="13.5" customHeight="1" x14ac:dyDescent="0.3">
      <c r="A79" s="67"/>
      <c r="B79" s="109"/>
      <c r="C79" s="78"/>
      <c r="D79" s="78"/>
      <c r="E79" s="78"/>
      <c r="F79" s="78"/>
      <c r="G79" s="78"/>
      <c r="H79" s="78"/>
      <c r="I79" s="302"/>
    </row>
    <row r="80" spans="1:11" ht="13.5" customHeight="1" x14ac:dyDescent="0.3">
      <c r="A80" s="75" t="s">
        <v>246</v>
      </c>
      <c r="B80" s="109"/>
      <c r="C80" s="78"/>
      <c r="D80" s="78"/>
      <c r="E80" s="78"/>
      <c r="F80" s="78"/>
      <c r="G80" s="78"/>
      <c r="H80" s="78"/>
      <c r="I80" s="302"/>
    </row>
    <row r="81" spans="1:9" s="183" customFormat="1" ht="13.5" customHeight="1" x14ac:dyDescent="0.3">
      <c r="A81" s="75"/>
      <c r="B81" s="109"/>
      <c r="C81" s="78"/>
      <c r="D81" s="78"/>
      <c r="E81" s="78"/>
      <c r="F81" s="78"/>
      <c r="G81" s="78"/>
      <c r="H81" s="78"/>
      <c r="I81" s="302"/>
    </row>
    <row r="82" spans="1:9" s="183" customFormat="1" ht="13.5" customHeight="1" x14ac:dyDescent="0.3">
      <c r="A82" s="88"/>
      <c r="B82" s="109"/>
      <c r="C82" s="78"/>
      <c r="D82" s="78"/>
      <c r="E82" s="78"/>
      <c r="F82" s="78"/>
      <c r="G82" s="78"/>
      <c r="H82" s="78"/>
      <c r="I82" s="302"/>
    </row>
    <row r="83" spans="1:9" s="183" customFormat="1" ht="62.4" x14ac:dyDescent="0.3">
      <c r="A83" s="67"/>
      <c r="B83" s="91" t="s">
        <v>86</v>
      </c>
      <c r="C83" s="91" t="s">
        <v>87</v>
      </c>
      <c r="D83" s="91" t="s">
        <v>494</v>
      </c>
      <c r="E83" s="91" t="s">
        <v>88</v>
      </c>
      <c r="F83" s="91" t="s">
        <v>528</v>
      </c>
      <c r="G83" s="78"/>
      <c r="H83" s="78"/>
      <c r="I83" s="302"/>
    </row>
    <row r="84" spans="1:9" s="183" customFormat="1" ht="46.8" x14ac:dyDescent="0.3">
      <c r="A84" s="67"/>
      <c r="B84" s="111" t="s">
        <v>495</v>
      </c>
      <c r="C84" s="79">
        <v>6895.8</v>
      </c>
      <c r="D84" s="310">
        <v>0</v>
      </c>
      <c r="E84" s="79">
        <v>6979.36</v>
      </c>
      <c r="F84" s="310">
        <v>0</v>
      </c>
      <c r="G84" s="78"/>
      <c r="H84" s="78"/>
      <c r="I84" s="302"/>
    </row>
    <row r="85" spans="1:9" s="183" customFormat="1" ht="46.8" x14ac:dyDescent="0.3">
      <c r="A85" s="67"/>
      <c r="B85" s="111" t="s">
        <v>496</v>
      </c>
      <c r="C85" s="79"/>
      <c r="D85" s="310"/>
      <c r="E85" s="79"/>
      <c r="F85" s="310"/>
      <c r="G85" s="78"/>
      <c r="H85" s="78"/>
      <c r="I85" s="302"/>
    </row>
    <row r="86" spans="1:9" s="183" customFormat="1" ht="46.8" x14ac:dyDescent="0.3">
      <c r="A86" s="67"/>
      <c r="B86" s="111" t="s">
        <v>497</v>
      </c>
      <c r="C86" s="79">
        <v>6895.8</v>
      </c>
      <c r="D86" s="310">
        <v>0</v>
      </c>
      <c r="E86" s="79">
        <v>6979.36</v>
      </c>
      <c r="F86" s="310">
        <v>0</v>
      </c>
      <c r="G86" s="78"/>
      <c r="H86" s="78"/>
      <c r="I86" s="302"/>
    </row>
    <row r="87" spans="1:9" s="183" customFormat="1" ht="46.8" x14ac:dyDescent="0.3">
      <c r="A87" s="67"/>
      <c r="B87" s="111" t="s">
        <v>498</v>
      </c>
      <c r="C87" s="79"/>
      <c r="D87" s="80"/>
      <c r="E87" s="79"/>
      <c r="F87" s="79"/>
      <c r="G87" s="78"/>
      <c r="H87" s="78"/>
      <c r="I87" s="302"/>
    </row>
    <row r="88" spans="1:9" s="183" customFormat="1" ht="25.5" customHeight="1" x14ac:dyDescent="0.3">
      <c r="A88" s="67"/>
      <c r="B88" s="467" t="s">
        <v>89</v>
      </c>
      <c r="C88" s="467"/>
      <c r="D88" s="467"/>
      <c r="E88" s="467"/>
      <c r="F88" s="467"/>
      <c r="G88" s="78"/>
      <c r="H88" s="78"/>
      <c r="I88" s="302"/>
    </row>
    <row r="89" spans="1:9" s="183" customFormat="1" x14ac:dyDescent="0.3">
      <c r="A89" s="84"/>
      <c r="B89" s="82"/>
      <c r="C89" s="82"/>
      <c r="D89" s="82"/>
      <c r="E89" s="82"/>
      <c r="F89" s="82"/>
      <c r="G89" s="82"/>
      <c r="H89" s="84"/>
      <c r="I89" s="302"/>
    </row>
    <row r="90" spans="1:9" s="183" customFormat="1" x14ac:dyDescent="0.3">
      <c r="A90" s="71" t="s">
        <v>499</v>
      </c>
      <c r="B90" s="82"/>
      <c r="C90" s="82"/>
      <c r="D90" s="82"/>
      <c r="E90" s="82"/>
      <c r="F90" s="82"/>
      <c r="G90" s="82"/>
      <c r="H90" s="84"/>
      <c r="I90" s="302"/>
    </row>
    <row r="91" spans="1:9" s="183" customFormat="1" x14ac:dyDescent="0.3">
      <c r="A91" s="84"/>
      <c r="B91" s="82"/>
      <c r="C91" s="82"/>
      <c r="D91" s="82"/>
      <c r="E91" s="82"/>
      <c r="F91" s="82"/>
      <c r="G91" s="82"/>
      <c r="H91" s="84"/>
      <c r="I91" s="302"/>
    </row>
    <row r="92" spans="1:9" s="183" customFormat="1" x14ac:dyDescent="0.3">
      <c r="A92" s="75" t="s">
        <v>247</v>
      </c>
      <c r="B92" s="82"/>
      <c r="C92" s="82"/>
      <c r="D92" s="82"/>
      <c r="E92" s="82"/>
      <c r="F92" s="82"/>
      <c r="G92" s="82"/>
      <c r="H92" s="84"/>
      <c r="I92" s="302"/>
    </row>
    <row r="93" spans="1:9" s="183" customFormat="1" x14ac:dyDescent="0.3">
      <c r="A93" s="84"/>
      <c r="B93" s="82"/>
      <c r="C93" s="82"/>
      <c r="D93" s="82"/>
      <c r="E93" s="82"/>
      <c r="F93" s="82"/>
      <c r="G93" s="82"/>
      <c r="H93" s="84"/>
      <c r="I93" s="302"/>
    </row>
    <row r="94" spans="1:9" s="183" customFormat="1" ht="15" customHeight="1" x14ac:dyDescent="0.3">
      <c r="A94" s="453" t="s">
        <v>90</v>
      </c>
      <c r="B94" s="453"/>
      <c r="C94" s="453"/>
      <c r="D94" s="453"/>
      <c r="E94" s="453"/>
      <c r="F94" s="453"/>
      <c r="G94" s="453"/>
      <c r="H94" s="453"/>
      <c r="I94" s="302"/>
    </row>
    <row r="95" spans="1:9" s="183" customFormat="1" x14ac:dyDescent="0.3">
      <c r="A95" s="84"/>
      <c r="B95" s="82"/>
      <c r="C95" s="82"/>
      <c r="D95" s="82"/>
      <c r="E95" s="82"/>
      <c r="F95" s="82"/>
      <c r="G95" s="82"/>
      <c r="H95" s="84"/>
      <c r="I95" s="302"/>
    </row>
    <row r="96" spans="1:9" s="183" customFormat="1" ht="23.25" customHeight="1" x14ac:dyDescent="0.3">
      <c r="A96" s="84"/>
      <c r="B96" s="443" t="s">
        <v>91</v>
      </c>
      <c r="C96" s="461"/>
      <c r="D96" s="461"/>
      <c r="E96" s="444"/>
      <c r="F96" s="82"/>
      <c r="G96" s="84"/>
      <c r="H96" s="84"/>
    </row>
    <row r="97" spans="1:9" s="183" customFormat="1" ht="43.5" customHeight="1" x14ac:dyDescent="0.3">
      <c r="A97" s="84"/>
      <c r="B97" s="416" t="s">
        <v>92</v>
      </c>
      <c r="C97" s="416"/>
      <c r="D97" s="196" t="s">
        <v>355</v>
      </c>
      <c r="E97" s="196" t="s">
        <v>356</v>
      </c>
      <c r="F97" s="82"/>
      <c r="G97" s="84"/>
      <c r="H97" s="84"/>
    </row>
    <row r="98" spans="1:9" s="183" customFormat="1" x14ac:dyDescent="0.3">
      <c r="A98" s="84"/>
      <c r="B98" s="455" t="s">
        <v>93</v>
      </c>
      <c r="C98" s="457"/>
      <c r="D98" s="311">
        <v>870000</v>
      </c>
      <c r="E98" s="311">
        <v>668000</v>
      </c>
      <c r="F98" s="82"/>
      <c r="G98" s="84"/>
      <c r="H98" s="84"/>
    </row>
    <row r="99" spans="1:9" s="183" customFormat="1" x14ac:dyDescent="0.3">
      <c r="A99" s="84"/>
      <c r="B99" s="437" t="s">
        <v>94</v>
      </c>
      <c r="C99" s="438"/>
      <c r="D99" s="288">
        <v>79282571</v>
      </c>
      <c r="E99" s="288">
        <v>36104524</v>
      </c>
      <c r="F99" s="82"/>
      <c r="G99" s="84"/>
      <c r="H99" s="84"/>
    </row>
    <row r="100" spans="1:9" s="183" customFormat="1" x14ac:dyDescent="0.3">
      <c r="A100" s="84"/>
      <c r="B100" s="437" t="s">
        <v>95</v>
      </c>
      <c r="C100" s="438"/>
      <c r="D100" s="312">
        <v>292592253</v>
      </c>
      <c r="E100" s="312">
        <v>226638965</v>
      </c>
      <c r="F100" s="82"/>
      <c r="G100" s="84"/>
      <c r="H100" s="84"/>
    </row>
    <row r="101" spans="1:9" s="183" customFormat="1" x14ac:dyDescent="0.3">
      <c r="A101" s="84"/>
      <c r="B101" s="416" t="s">
        <v>52</v>
      </c>
      <c r="C101" s="416"/>
      <c r="D101" s="313">
        <f>SUM(D98:D100)</f>
        <v>372744824</v>
      </c>
      <c r="E101" s="313">
        <f>SUM(E98:E100)</f>
        <v>263411489</v>
      </c>
      <c r="F101" s="82"/>
      <c r="G101" s="84"/>
      <c r="H101" s="84"/>
    </row>
    <row r="102" spans="1:9" s="183" customFormat="1" x14ac:dyDescent="0.3">
      <c r="A102" s="84"/>
      <c r="B102" s="82"/>
      <c r="C102" s="82"/>
      <c r="D102" s="82"/>
      <c r="E102" s="82"/>
      <c r="F102" s="82"/>
      <c r="G102" s="84"/>
      <c r="H102" s="84"/>
    </row>
    <row r="103" spans="1:9" s="183" customFormat="1" ht="33.75" customHeight="1" x14ac:dyDescent="0.3">
      <c r="A103" s="84"/>
      <c r="B103" s="435" t="s">
        <v>96</v>
      </c>
      <c r="C103" s="462"/>
      <c r="D103" s="196" t="s">
        <v>355</v>
      </c>
      <c r="E103" s="196" t="s">
        <v>356</v>
      </c>
      <c r="F103" s="82"/>
      <c r="G103" s="84"/>
      <c r="H103" s="84"/>
    </row>
    <row r="104" spans="1:9" s="183" customFormat="1" x14ac:dyDescent="0.3">
      <c r="A104" s="84"/>
      <c r="B104" s="437" t="s">
        <v>97</v>
      </c>
      <c r="C104" s="419"/>
      <c r="D104" s="311">
        <v>0</v>
      </c>
      <c r="E104" s="311">
        <v>2545514</v>
      </c>
      <c r="F104" s="82"/>
      <c r="G104" s="84"/>
      <c r="H104" s="84"/>
    </row>
    <row r="105" spans="1:9" s="183" customFormat="1" x14ac:dyDescent="0.3">
      <c r="A105" s="84"/>
      <c r="B105" s="437" t="s">
        <v>98</v>
      </c>
      <c r="C105" s="419"/>
      <c r="D105" s="288">
        <v>79282571</v>
      </c>
      <c r="E105" s="288">
        <v>33559010</v>
      </c>
      <c r="F105" s="82"/>
      <c r="G105" s="82"/>
      <c r="H105" s="84"/>
    </row>
    <row r="106" spans="1:9" s="183" customFormat="1" x14ac:dyDescent="0.3">
      <c r="A106" s="84"/>
      <c r="B106" s="443" t="s">
        <v>52</v>
      </c>
      <c r="C106" s="461"/>
      <c r="D106" s="313">
        <f>SUM(D104:D105)</f>
        <v>79282571</v>
      </c>
      <c r="E106" s="313">
        <f>SUM(E104:E105)</f>
        <v>36104524</v>
      </c>
      <c r="F106" s="82"/>
      <c r="G106" s="84"/>
      <c r="H106" s="84"/>
    </row>
    <row r="107" spans="1:9" s="183" customFormat="1" x14ac:dyDescent="0.3">
      <c r="A107" s="84"/>
      <c r="B107" s="82"/>
      <c r="C107" s="82"/>
      <c r="D107" s="82"/>
      <c r="E107" s="82"/>
      <c r="F107" s="82"/>
      <c r="G107" s="84"/>
      <c r="H107" s="84"/>
    </row>
    <row r="108" spans="1:9" s="183" customFormat="1" ht="30" customHeight="1" x14ac:dyDescent="0.3">
      <c r="A108" s="84"/>
      <c r="B108" s="314" t="s">
        <v>95</v>
      </c>
      <c r="C108" s="315"/>
      <c r="D108" s="196" t="s">
        <v>355</v>
      </c>
      <c r="E108" s="196" t="s">
        <v>356</v>
      </c>
      <c r="F108" s="82"/>
      <c r="G108" s="84"/>
      <c r="H108" s="84"/>
    </row>
    <row r="109" spans="1:9" s="183" customFormat="1" x14ac:dyDescent="0.3">
      <c r="A109" s="84"/>
      <c r="B109" s="120" t="s">
        <v>99</v>
      </c>
      <c r="C109" s="142"/>
      <c r="D109" s="316">
        <v>292592253</v>
      </c>
      <c r="E109" s="316">
        <v>226638965</v>
      </c>
      <c r="F109" s="82"/>
      <c r="G109" s="84"/>
      <c r="H109" s="84"/>
    </row>
    <row r="110" spans="1:9" s="183" customFormat="1" x14ac:dyDescent="0.3">
      <c r="A110" s="84"/>
      <c r="B110" s="260" t="s">
        <v>52</v>
      </c>
      <c r="C110" s="317"/>
      <c r="D110" s="313">
        <f>+D109</f>
        <v>292592253</v>
      </c>
      <c r="E110" s="313">
        <f>+E109</f>
        <v>226638965</v>
      </c>
      <c r="F110" s="82"/>
      <c r="G110" s="84"/>
      <c r="H110" s="84"/>
    </row>
    <row r="111" spans="1:9" s="183" customFormat="1" x14ac:dyDescent="0.3">
      <c r="A111" s="84"/>
      <c r="B111" s="82"/>
      <c r="C111" s="82"/>
      <c r="D111" s="82"/>
      <c r="E111" s="82"/>
      <c r="F111" s="82"/>
      <c r="G111" s="82"/>
      <c r="H111" s="84"/>
      <c r="I111" s="302"/>
    </row>
    <row r="112" spans="1:9" s="183" customFormat="1" x14ac:dyDescent="0.3">
      <c r="A112" s="75" t="s">
        <v>100</v>
      </c>
      <c r="B112" s="82"/>
      <c r="C112" s="82"/>
      <c r="D112" s="82"/>
      <c r="E112" s="82"/>
      <c r="F112" s="82"/>
      <c r="G112" s="82"/>
      <c r="H112" s="84"/>
      <c r="I112" s="302"/>
    </row>
    <row r="113" spans="1:13" x14ac:dyDescent="0.3">
      <c r="A113" s="84"/>
      <c r="H113" s="84"/>
      <c r="I113" s="302"/>
    </row>
    <row r="114" spans="1:13" ht="14.25" customHeight="1" x14ac:dyDescent="0.3">
      <c r="A114" s="453" t="s">
        <v>101</v>
      </c>
      <c r="B114" s="453"/>
      <c r="C114" s="453"/>
      <c r="D114" s="453"/>
      <c r="E114" s="453"/>
      <c r="F114" s="453"/>
      <c r="G114" s="453"/>
      <c r="H114" s="453"/>
      <c r="I114" s="302"/>
    </row>
    <row r="115" spans="1:13" ht="13.5" customHeight="1" x14ac:dyDescent="0.3">
      <c r="A115" s="318" t="s">
        <v>310</v>
      </c>
      <c r="C115" s="123"/>
      <c r="D115" s="123"/>
      <c r="E115" s="123"/>
      <c r="F115" s="123"/>
      <c r="G115" s="123"/>
      <c r="H115" s="123"/>
      <c r="I115" s="319"/>
    </row>
    <row r="116" spans="1:13" ht="13.5" customHeight="1" x14ac:dyDescent="0.3">
      <c r="A116" s="81"/>
      <c r="B116" s="81"/>
      <c r="C116" s="81"/>
      <c r="D116" s="81"/>
      <c r="E116" s="81"/>
      <c r="F116" s="81"/>
      <c r="G116" s="81"/>
      <c r="H116" s="81"/>
      <c r="I116" s="302"/>
    </row>
    <row r="117" spans="1:13" x14ac:dyDescent="0.3">
      <c r="B117" s="140"/>
      <c r="C117" s="140"/>
      <c r="D117" s="140"/>
      <c r="E117" s="320"/>
      <c r="F117" s="320"/>
      <c r="G117" s="320"/>
    </row>
    <row r="118" spans="1:13" x14ac:dyDescent="0.3">
      <c r="A118" s="75" t="s">
        <v>102</v>
      </c>
      <c r="H118" s="84"/>
    </row>
    <row r="119" spans="1:13" x14ac:dyDescent="0.3">
      <c r="A119" s="84"/>
      <c r="H119" s="84"/>
    </row>
    <row r="120" spans="1:13" x14ac:dyDescent="0.3">
      <c r="A120" s="453" t="s">
        <v>103</v>
      </c>
      <c r="B120" s="453"/>
      <c r="C120" s="453"/>
      <c r="D120" s="453"/>
      <c r="E120" s="453"/>
      <c r="F120" s="453"/>
      <c r="G120" s="453"/>
      <c r="H120" s="453"/>
    </row>
    <row r="121" spans="1:13" x14ac:dyDescent="0.3">
      <c r="A121" s="84"/>
      <c r="H121" s="84"/>
    </row>
    <row r="122" spans="1:13" ht="31.2" x14ac:dyDescent="0.3">
      <c r="A122" s="84"/>
      <c r="B122" s="416" t="s">
        <v>104</v>
      </c>
      <c r="C122" s="416"/>
      <c r="D122" s="416"/>
      <c r="E122" s="416"/>
      <c r="F122" s="196" t="s">
        <v>355</v>
      </c>
      <c r="G122" s="196" t="s">
        <v>356</v>
      </c>
      <c r="H122" s="84"/>
    </row>
    <row r="123" spans="1:13" x14ac:dyDescent="0.3">
      <c r="A123" s="84"/>
      <c r="B123" s="455" t="s">
        <v>105</v>
      </c>
      <c r="C123" s="456"/>
      <c r="D123" s="456"/>
      <c r="E123" s="457"/>
      <c r="F123" s="281">
        <v>728139328</v>
      </c>
      <c r="G123" s="311">
        <v>301327181</v>
      </c>
      <c r="H123" s="84"/>
    </row>
    <row r="124" spans="1:13" x14ac:dyDescent="0.3">
      <c r="A124" s="84"/>
      <c r="B124" s="437" t="s">
        <v>106</v>
      </c>
      <c r="C124" s="419"/>
      <c r="D124" s="419"/>
      <c r="E124" s="438"/>
      <c r="F124" s="282">
        <v>0</v>
      </c>
      <c r="G124" s="288">
        <v>0</v>
      </c>
      <c r="H124" s="84"/>
    </row>
    <row r="125" spans="1:13" x14ac:dyDescent="0.3">
      <c r="A125" s="84"/>
      <c r="B125" s="147" t="s">
        <v>107</v>
      </c>
      <c r="C125" s="321"/>
      <c r="D125" s="321"/>
      <c r="E125" s="275"/>
      <c r="F125" s="282">
        <v>29125006</v>
      </c>
      <c r="G125" s="288">
        <v>0</v>
      </c>
      <c r="H125" s="84"/>
    </row>
    <row r="126" spans="1:13" x14ac:dyDescent="0.3">
      <c r="A126" s="84"/>
      <c r="B126" s="458" t="s">
        <v>108</v>
      </c>
      <c r="C126" s="459"/>
      <c r="D126" s="459"/>
      <c r="E126" s="460"/>
      <c r="F126" s="282">
        <v>145454000</v>
      </c>
      <c r="G126" s="288">
        <v>202021</v>
      </c>
      <c r="H126" s="84"/>
    </row>
    <row r="127" spans="1:13" x14ac:dyDescent="0.3">
      <c r="A127" s="84"/>
      <c r="B127" s="443" t="s">
        <v>52</v>
      </c>
      <c r="C127" s="461"/>
      <c r="D127" s="461"/>
      <c r="E127" s="444"/>
      <c r="F127" s="313">
        <f>SUM(F123:F126)</f>
        <v>902718334</v>
      </c>
      <c r="G127" s="313">
        <f>SUM(G123:G126)</f>
        <v>301529202</v>
      </c>
      <c r="H127" s="84"/>
    </row>
    <row r="128" spans="1:13" x14ac:dyDescent="0.3">
      <c r="A128" s="84"/>
      <c r="H128" s="84"/>
      <c r="L128" s="322"/>
      <c r="M128" s="322"/>
    </row>
    <row r="129" spans="1:16" x14ac:dyDescent="0.3">
      <c r="A129" s="453" t="s">
        <v>531</v>
      </c>
      <c r="B129" s="453"/>
      <c r="C129" s="453"/>
      <c r="D129" s="453"/>
      <c r="E129" s="453"/>
      <c r="F129" s="453"/>
      <c r="G129" s="453"/>
      <c r="H129" s="453"/>
      <c r="L129" s="322">
        <v>-138294607</v>
      </c>
      <c r="M129" s="322"/>
    </row>
    <row r="130" spans="1:16" x14ac:dyDescent="0.3">
      <c r="B130" s="140"/>
      <c r="C130" s="140"/>
      <c r="D130" s="140"/>
      <c r="E130" s="320"/>
      <c r="F130" s="320"/>
      <c r="G130" s="320"/>
      <c r="L130" s="323">
        <f>+K140+L129</f>
        <v>-15988097.530000001</v>
      </c>
      <c r="M130" s="322"/>
    </row>
    <row r="131" spans="1:16" x14ac:dyDescent="0.3">
      <c r="A131" s="75" t="s">
        <v>109</v>
      </c>
      <c r="L131" s="324"/>
      <c r="M131" s="322"/>
    </row>
    <row r="133" spans="1:16" x14ac:dyDescent="0.3">
      <c r="B133" s="416" t="s">
        <v>92</v>
      </c>
      <c r="C133" s="454" t="s">
        <v>110</v>
      </c>
      <c r="D133" s="454"/>
      <c r="E133" s="454"/>
      <c r="F133" s="454"/>
      <c r="G133" s="454"/>
      <c r="H133" s="454" t="s">
        <v>111</v>
      </c>
      <c r="I133" s="454"/>
      <c r="J133" s="454"/>
      <c r="K133" s="454"/>
      <c r="L133" s="454" t="s">
        <v>112</v>
      </c>
    </row>
    <row r="134" spans="1:16" ht="46.8" x14ac:dyDescent="0.3">
      <c r="B134" s="416"/>
      <c r="C134" s="196" t="s">
        <v>113</v>
      </c>
      <c r="D134" s="196" t="s">
        <v>114</v>
      </c>
      <c r="E134" s="196" t="s">
        <v>115</v>
      </c>
      <c r="F134" s="196" t="s">
        <v>116</v>
      </c>
      <c r="G134" s="196" t="s">
        <v>48</v>
      </c>
      <c r="H134" s="196" t="s">
        <v>117</v>
      </c>
      <c r="I134" s="325" t="s">
        <v>118</v>
      </c>
      <c r="J134" s="325" t="s">
        <v>119</v>
      </c>
      <c r="K134" s="325" t="s">
        <v>120</v>
      </c>
      <c r="L134" s="454"/>
    </row>
    <row r="135" spans="1:16" x14ac:dyDescent="0.3">
      <c r="B135" s="326" t="s">
        <v>121</v>
      </c>
      <c r="C135" s="327">
        <v>122186128</v>
      </c>
      <c r="D135" s="327">
        <v>0</v>
      </c>
      <c r="E135" s="327">
        <v>0</v>
      </c>
      <c r="F135" s="327">
        <v>0</v>
      </c>
      <c r="G135" s="327">
        <f>+C135+D135-E135+F135</f>
        <v>122186128</v>
      </c>
      <c r="H135" s="327">
        <v>21070752</v>
      </c>
      <c r="I135" s="328">
        <v>10213995</v>
      </c>
      <c r="J135" s="328">
        <v>0</v>
      </c>
      <c r="K135" s="329">
        <f>+H135+I135-J135</f>
        <v>31284747</v>
      </c>
      <c r="L135" s="327">
        <f>+G135-K135</f>
        <v>90901381</v>
      </c>
      <c r="N135" s="183"/>
    </row>
    <row r="136" spans="1:16" x14ac:dyDescent="0.3">
      <c r="B136" s="330" t="s">
        <v>122</v>
      </c>
      <c r="C136" s="331">
        <v>63700150</v>
      </c>
      <c r="D136" s="331">
        <v>0</v>
      </c>
      <c r="E136" s="331">
        <v>0</v>
      </c>
      <c r="F136" s="331">
        <v>0</v>
      </c>
      <c r="G136" s="331">
        <f>+C136+D136-E136+F136</f>
        <v>63700150</v>
      </c>
      <c r="H136" s="331">
        <v>18876386</v>
      </c>
      <c r="I136" s="332">
        <v>15662516</v>
      </c>
      <c r="J136" s="332">
        <v>0</v>
      </c>
      <c r="K136" s="333">
        <f>+H136+I136-J136</f>
        <v>34538902</v>
      </c>
      <c r="L136" s="331">
        <f>+G136-K136</f>
        <v>29161248</v>
      </c>
    </row>
    <row r="137" spans="1:16" x14ac:dyDescent="0.3">
      <c r="B137" s="330" t="s">
        <v>123</v>
      </c>
      <c r="C137" s="331">
        <v>11411957.439999999</v>
      </c>
      <c r="D137" s="331">
        <v>4925872</v>
      </c>
      <c r="E137" s="331">
        <v>0</v>
      </c>
      <c r="F137" s="331">
        <v>0</v>
      </c>
      <c r="G137" s="331">
        <f>+C137+D137-E137+F137</f>
        <v>16337829.439999999</v>
      </c>
      <c r="H137" s="331">
        <v>2360690</v>
      </c>
      <c r="I137" s="332">
        <v>1040031</v>
      </c>
      <c r="J137" s="332">
        <v>0</v>
      </c>
      <c r="K137" s="333">
        <f>+H137+I137-J137</f>
        <v>3400721</v>
      </c>
      <c r="L137" s="331">
        <f>+G137-K137</f>
        <v>12937108.439999999</v>
      </c>
      <c r="N137" s="183"/>
    </row>
    <row r="138" spans="1:16" x14ac:dyDescent="0.3">
      <c r="B138" s="330" t="s">
        <v>124</v>
      </c>
      <c r="C138" s="331">
        <v>2416037.35</v>
      </c>
      <c r="D138" s="331">
        <v>0</v>
      </c>
      <c r="E138" s="331">
        <v>0</v>
      </c>
      <c r="F138" s="331">
        <v>0</v>
      </c>
      <c r="G138" s="331">
        <f>+C138+D138-E138+F138</f>
        <v>2416037.35</v>
      </c>
      <c r="H138" s="331">
        <v>483207.47</v>
      </c>
      <c r="I138" s="332">
        <v>0</v>
      </c>
      <c r="J138" s="332">
        <v>0</v>
      </c>
      <c r="K138" s="333">
        <f>+H138+I138-J138</f>
        <v>483207.47</v>
      </c>
      <c r="L138" s="331">
        <f>+G138-K138</f>
        <v>1932829.8800000001</v>
      </c>
      <c r="M138" s="182"/>
      <c r="N138" s="183"/>
      <c r="O138" s="334"/>
      <c r="P138" s="334"/>
    </row>
    <row r="139" spans="1:16" x14ac:dyDescent="0.3">
      <c r="B139" s="335" t="s">
        <v>125</v>
      </c>
      <c r="C139" s="336">
        <v>150282664</v>
      </c>
      <c r="D139" s="336">
        <v>0</v>
      </c>
      <c r="E139" s="336">
        <v>0</v>
      </c>
      <c r="F139" s="331">
        <v>0</v>
      </c>
      <c r="G139" s="331">
        <f>+C139+D139-E139+F139</f>
        <v>150282664</v>
      </c>
      <c r="H139" s="336">
        <v>52598932</v>
      </c>
      <c r="I139" s="332">
        <v>0</v>
      </c>
      <c r="J139" s="337">
        <v>0</v>
      </c>
      <c r="K139" s="333">
        <f>+H139+I139-J139</f>
        <v>52598932</v>
      </c>
      <c r="L139" s="331">
        <f>+G139-K139</f>
        <v>97683732</v>
      </c>
      <c r="M139" s="182"/>
      <c r="N139" s="338"/>
      <c r="O139" s="183"/>
      <c r="P139" s="183"/>
    </row>
    <row r="140" spans="1:16" x14ac:dyDescent="0.3">
      <c r="B140" s="339" t="s">
        <v>52</v>
      </c>
      <c r="C140" s="340">
        <f>SUM(C135:C139)</f>
        <v>349996936.78999996</v>
      </c>
      <c r="D140" s="340">
        <f t="shared" ref="D140:L140" si="0">SUM(D135:D139)</f>
        <v>4925872</v>
      </c>
      <c r="E140" s="340">
        <f t="shared" si="0"/>
        <v>0</v>
      </c>
      <c r="F140" s="340">
        <f t="shared" si="0"/>
        <v>0</v>
      </c>
      <c r="G140" s="340">
        <f t="shared" si="0"/>
        <v>354922808.78999996</v>
      </c>
      <c r="H140" s="340">
        <f>SUM(H135:H139)</f>
        <v>95389967.469999999</v>
      </c>
      <c r="I140" s="341">
        <f t="shared" si="0"/>
        <v>26916542</v>
      </c>
      <c r="J140" s="341">
        <f t="shared" si="0"/>
        <v>0</v>
      </c>
      <c r="K140" s="342">
        <f>SUM(K135:K139)</f>
        <v>122306509.47</v>
      </c>
      <c r="L140" s="340">
        <f t="shared" si="0"/>
        <v>232616299.31999999</v>
      </c>
      <c r="N140" s="338"/>
    </row>
    <row r="141" spans="1:16" x14ac:dyDescent="0.3">
      <c r="A141" s="330"/>
      <c r="B141" s="224" t="s">
        <v>126</v>
      </c>
      <c r="C141" s="222">
        <v>338236798</v>
      </c>
      <c r="D141" s="222"/>
      <c r="E141" s="222"/>
      <c r="F141" s="222"/>
      <c r="G141" s="340">
        <v>338236798</v>
      </c>
      <c r="H141" s="222">
        <v>12588466</v>
      </c>
      <c r="I141" s="343"/>
      <c r="J141" s="343"/>
      <c r="K141" s="341">
        <v>12588466</v>
      </c>
      <c r="L141" s="344">
        <f>+G141-K141</f>
        <v>325648332</v>
      </c>
      <c r="N141" s="182"/>
      <c r="O141" s="183"/>
    </row>
    <row r="143" spans="1:16" x14ac:dyDescent="0.3">
      <c r="A143" s="75" t="s">
        <v>127</v>
      </c>
      <c r="G143" s="182"/>
      <c r="H143" s="182"/>
    </row>
    <row r="144" spans="1:16" x14ac:dyDescent="0.3">
      <c r="L144" s="183"/>
      <c r="N144" s="183"/>
    </row>
    <row r="145" spans="1:14" ht="15" customHeight="1" x14ac:dyDescent="0.3">
      <c r="A145" s="453" t="s">
        <v>128</v>
      </c>
      <c r="B145" s="453"/>
      <c r="C145" s="453"/>
      <c r="D145" s="453"/>
      <c r="E145" s="453"/>
      <c r="F145" s="453"/>
      <c r="G145" s="453"/>
      <c r="H145" s="453"/>
      <c r="L145" s="183"/>
      <c r="N145" s="182"/>
    </row>
    <row r="146" spans="1:14" ht="17.25" customHeight="1" x14ac:dyDescent="0.3">
      <c r="A146" s="453"/>
      <c r="B146" s="453"/>
      <c r="C146" s="453"/>
      <c r="D146" s="453"/>
      <c r="E146" s="453"/>
      <c r="F146" s="453"/>
      <c r="G146" s="453"/>
      <c r="H146" s="453"/>
    </row>
    <row r="148" spans="1:14" x14ac:dyDescent="0.3">
      <c r="L148" s="183"/>
    </row>
    <row r="149" spans="1:14" ht="31.2" x14ac:dyDescent="0.3">
      <c r="A149" s="94"/>
      <c r="B149" s="345" t="s">
        <v>45</v>
      </c>
      <c r="C149" s="91" t="s">
        <v>129</v>
      </c>
      <c r="D149" s="91" t="s">
        <v>130</v>
      </c>
      <c r="E149" s="91" t="s">
        <v>131</v>
      </c>
      <c r="F149" s="91" t="s">
        <v>132</v>
      </c>
      <c r="L149" s="183"/>
    </row>
    <row r="150" spans="1:14" x14ac:dyDescent="0.3">
      <c r="A150" s="94"/>
      <c r="B150" s="111" t="s">
        <v>133</v>
      </c>
      <c r="C150" s="346">
        <v>0</v>
      </c>
      <c r="D150" s="346">
        <v>0</v>
      </c>
      <c r="E150" s="346">
        <v>0</v>
      </c>
      <c r="F150" s="346">
        <f>+C150-E150</f>
        <v>0</v>
      </c>
      <c r="G150" s="183"/>
      <c r="L150" s="183"/>
    </row>
    <row r="151" spans="1:14" x14ac:dyDescent="0.3">
      <c r="A151" s="94"/>
      <c r="B151" s="111" t="s">
        <v>311</v>
      </c>
      <c r="C151" s="346">
        <v>6666668</v>
      </c>
      <c r="D151" s="346">
        <v>833332</v>
      </c>
      <c r="E151" s="346">
        <v>0</v>
      </c>
      <c r="F151" s="346">
        <f>+C151+D151-E151</f>
        <v>7500000</v>
      </c>
      <c r="G151" s="183"/>
      <c r="L151" s="183"/>
    </row>
    <row r="152" spans="1:14" x14ac:dyDescent="0.3">
      <c r="A152" s="94"/>
      <c r="B152" s="111" t="s">
        <v>134</v>
      </c>
      <c r="C152" s="346">
        <v>8640000</v>
      </c>
      <c r="D152" s="346">
        <v>0</v>
      </c>
      <c r="E152" s="346">
        <v>3903993</v>
      </c>
      <c r="F152" s="346">
        <f>+C152+D152-E152</f>
        <v>4736007</v>
      </c>
      <c r="G152" s="347"/>
      <c r="H152" s="183"/>
      <c r="L152" s="183"/>
    </row>
    <row r="153" spans="1:14" x14ac:dyDescent="0.3">
      <c r="B153" s="188" t="s">
        <v>135</v>
      </c>
      <c r="C153" s="348">
        <f>SUM(C150:C152)</f>
        <v>15306668</v>
      </c>
      <c r="D153" s="348">
        <f>SUM(D150:D152)</f>
        <v>833332</v>
      </c>
      <c r="E153" s="348">
        <f>SUM(E150:E152)</f>
        <v>3903993</v>
      </c>
      <c r="F153" s="348">
        <f>+C153+D153-E153</f>
        <v>12236007</v>
      </c>
    </row>
    <row r="154" spans="1:14" x14ac:dyDescent="0.3">
      <c r="B154" s="188" t="s">
        <v>136</v>
      </c>
      <c r="C154" s="348">
        <v>28353133</v>
      </c>
      <c r="D154" s="348">
        <v>6666668</v>
      </c>
      <c r="E154" s="348">
        <v>22209130</v>
      </c>
      <c r="F154" s="348">
        <v>12810671</v>
      </c>
      <c r="G154" s="183"/>
    </row>
    <row r="155" spans="1:14" x14ac:dyDescent="0.3">
      <c r="C155" s="349"/>
      <c r="D155" s="349"/>
      <c r="E155" s="349"/>
      <c r="F155" s="349"/>
    </row>
    <row r="156" spans="1:14" x14ac:dyDescent="0.3">
      <c r="A156" s="75" t="s">
        <v>137</v>
      </c>
    </row>
    <row r="158" spans="1:14" ht="15" customHeight="1" x14ac:dyDescent="0.3">
      <c r="A158" s="453" t="s">
        <v>138</v>
      </c>
      <c r="B158" s="453"/>
      <c r="C158" s="453"/>
      <c r="D158" s="453"/>
      <c r="E158" s="453"/>
      <c r="F158" s="453"/>
    </row>
    <row r="159" spans="1:14" x14ac:dyDescent="0.3">
      <c r="A159" s="453"/>
      <c r="B159" s="453"/>
      <c r="C159" s="453"/>
      <c r="D159" s="453"/>
      <c r="E159" s="453"/>
      <c r="F159" s="453"/>
    </row>
    <row r="160" spans="1:14" x14ac:dyDescent="0.3">
      <c r="A160" s="453"/>
      <c r="B160" s="453"/>
      <c r="C160" s="453"/>
      <c r="D160" s="453"/>
      <c r="E160" s="453"/>
      <c r="F160" s="453"/>
    </row>
    <row r="161" spans="1:6" x14ac:dyDescent="0.3">
      <c r="A161" s="453"/>
      <c r="B161" s="453"/>
      <c r="C161" s="453"/>
      <c r="D161" s="453"/>
      <c r="E161" s="453"/>
      <c r="F161" s="453"/>
    </row>
    <row r="162" spans="1:6" x14ac:dyDescent="0.3">
      <c r="A162" s="453"/>
      <c r="B162" s="453"/>
      <c r="C162" s="453"/>
      <c r="D162" s="453"/>
      <c r="E162" s="453"/>
      <c r="F162" s="453"/>
    </row>
    <row r="164" spans="1:6" ht="15" customHeight="1" x14ac:dyDescent="0.3">
      <c r="B164" s="443" t="s">
        <v>139</v>
      </c>
      <c r="C164" s="444"/>
      <c r="D164" s="435" t="s">
        <v>355</v>
      </c>
      <c r="E164" s="436"/>
    </row>
    <row r="165" spans="1:6" x14ac:dyDescent="0.3">
      <c r="B165" s="437" t="s">
        <v>140</v>
      </c>
      <c r="C165" s="438"/>
      <c r="D165" s="439">
        <v>6720000</v>
      </c>
      <c r="E165" s="440"/>
    </row>
    <row r="166" spans="1:6" x14ac:dyDescent="0.3">
      <c r="B166" s="437" t="s">
        <v>141</v>
      </c>
      <c r="C166" s="438"/>
      <c r="D166" s="441">
        <v>285720884</v>
      </c>
      <c r="E166" s="442"/>
    </row>
    <row r="167" spans="1:6" x14ac:dyDescent="0.3">
      <c r="B167" s="147" t="s">
        <v>142</v>
      </c>
      <c r="C167" s="275"/>
      <c r="D167" s="441">
        <v>4287847</v>
      </c>
      <c r="E167" s="442"/>
    </row>
    <row r="168" spans="1:6" x14ac:dyDescent="0.3">
      <c r="B168" s="437" t="s">
        <v>143</v>
      </c>
      <c r="C168" s="438"/>
      <c r="D168" s="451">
        <v>-47402142</v>
      </c>
      <c r="E168" s="452"/>
    </row>
    <row r="169" spans="1:6" x14ac:dyDescent="0.3">
      <c r="B169" s="443" t="s">
        <v>52</v>
      </c>
      <c r="C169" s="444"/>
      <c r="D169" s="417">
        <f>SUM(D165:E168)</f>
        <v>249326589</v>
      </c>
      <c r="E169" s="418"/>
    </row>
    <row r="170" spans="1:6" x14ac:dyDescent="0.3">
      <c r="B170" s="140"/>
      <c r="C170" s="140"/>
      <c r="D170" s="320"/>
      <c r="E170" s="320"/>
    </row>
    <row r="171" spans="1:6" x14ac:dyDescent="0.3">
      <c r="A171" s="75" t="s">
        <v>144</v>
      </c>
      <c r="B171" s="81"/>
      <c r="C171" s="81"/>
      <c r="D171" s="81"/>
      <c r="E171" s="81"/>
      <c r="F171" s="81"/>
    </row>
    <row r="172" spans="1:6" ht="15" customHeight="1" x14ac:dyDescent="0.3">
      <c r="A172" s="453" t="s">
        <v>145</v>
      </c>
      <c r="B172" s="453"/>
      <c r="C172" s="453"/>
      <c r="D172" s="453"/>
      <c r="E172" s="453"/>
      <c r="F172" s="453"/>
    </row>
    <row r="173" spans="1:6" x14ac:dyDescent="0.3">
      <c r="A173" s="140"/>
      <c r="B173" s="140"/>
      <c r="C173" s="140"/>
      <c r="D173" s="320"/>
      <c r="E173" s="320"/>
    </row>
    <row r="174" spans="1:6" x14ac:dyDescent="0.3">
      <c r="A174" s="75" t="s">
        <v>146</v>
      </c>
      <c r="B174" s="81"/>
      <c r="C174" s="81"/>
      <c r="D174" s="81"/>
      <c r="E174" s="81"/>
      <c r="F174" s="81"/>
    </row>
    <row r="175" spans="1:6" x14ac:dyDescent="0.3">
      <c r="A175" s="88"/>
      <c r="B175" s="140"/>
      <c r="C175" s="140"/>
      <c r="D175" s="320"/>
      <c r="E175" s="320"/>
    </row>
    <row r="176" spans="1:6" ht="15" customHeight="1" x14ac:dyDescent="0.3">
      <c r="A176" s="140"/>
      <c r="B176" s="191" t="s">
        <v>147</v>
      </c>
      <c r="C176" s="191" t="s">
        <v>148</v>
      </c>
      <c r="D176" s="350" t="s">
        <v>149</v>
      </c>
      <c r="E176" s="320"/>
    </row>
    <row r="177" spans="1:7" x14ac:dyDescent="0.3">
      <c r="A177" s="140"/>
      <c r="B177" s="445" t="s">
        <v>150</v>
      </c>
      <c r="C177" s="446"/>
      <c r="D177" s="447"/>
      <c r="E177" s="320"/>
    </row>
    <row r="178" spans="1:7" x14ac:dyDescent="0.3">
      <c r="A178" s="140"/>
      <c r="B178" s="448"/>
      <c r="C178" s="449"/>
      <c r="D178" s="450"/>
      <c r="E178" s="320"/>
    </row>
    <row r="179" spans="1:7" x14ac:dyDescent="0.3">
      <c r="A179" s="140"/>
      <c r="B179" s="197" t="s">
        <v>135</v>
      </c>
      <c r="C179" s="191"/>
      <c r="D179" s="351"/>
      <c r="E179" s="320"/>
    </row>
    <row r="180" spans="1:7" x14ac:dyDescent="0.3">
      <c r="A180" s="140"/>
      <c r="B180" s="197" t="s">
        <v>151</v>
      </c>
      <c r="C180" s="191"/>
      <c r="D180" s="351"/>
      <c r="E180" s="320"/>
    </row>
    <row r="181" spans="1:7" x14ac:dyDescent="0.3">
      <c r="A181" s="140"/>
      <c r="B181" s="140"/>
      <c r="C181" s="140"/>
      <c r="D181" s="320"/>
      <c r="E181" s="320"/>
    </row>
    <row r="182" spans="1:7" x14ac:dyDescent="0.3">
      <c r="A182" s="75" t="s">
        <v>152</v>
      </c>
      <c r="B182" s="81"/>
      <c r="C182" s="81"/>
      <c r="D182" s="81"/>
      <c r="E182" s="81"/>
      <c r="F182" s="81"/>
    </row>
    <row r="183" spans="1:7" x14ac:dyDescent="0.3">
      <c r="A183" s="88"/>
      <c r="B183" s="140"/>
      <c r="C183" s="140"/>
      <c r="D183" s="320"/>
      <c r="E183" s="320"/>
    </row>
    <row r="184" spans="1:7" ht="31.2" x14ac:dyDescent="0.3">
      <c r="A184" s="140"/>
      <c r="B184" s="196" t="s">
        <v>153</v>
      </c>
      <c r="C184" s="196" t="s">
        <v>148</v>
      </c>
      <c r="D184" s="350" t="s">
        <v>149</v>
      </c>
      <c r="E184" s="320"/>
    </row>
    <row r="185" spans="1:7" x14ac:dyDescent="0.3">
      <c r="A185" s="140"/>
      <c r="B185" s="445" t="s">
        <v>154</v>
      </c>
      <c r="C185" s="446"/>
      <c r="D185" s="447"/>
      <c r="E185" s="320"/>
    </row>
    <row r="186" spans="1:7" x14ac:dyDescent="0.3">
      <c r="A186" s="140"/>
      <c r="B186" s="448"/>
      <c r="C186" s="449"/>
      <c r="D186" s="450"/>
      <c r="E186" s="320"/>
    </row>
    <row r="187" spans="1:7" x14ac:dyDescent="0.3">
      <c r="A187" s="140"/>
      <c r="B187" s="197" t="s">
        <v>135</v>
      </c>
      <c r="C187" s="191"/>
      <c r="D187" s="351"/>
      <c r="E187" s="320"/>
    </row>
    <row r="188" spans="1:7" x14ac:dyDescent="0.3">
      <c r="B188" s="197" t="s">
        <v>151</v>
      </c>
      <c r="C188" s="191"/>
      <c r="D188" s="351"/>
    </row>
    <row r="189" spans="1:7" x14ac:dyDescent="0.3">
      <c r="B189" s="198"/>
      <c r="C189" s="140"/>
      <c r="D189" s="320"/>
    </row>
    <row r="190" spans="1:7" x14ac:dyDescent="0.3">
      <c r="A190" s="71" t="s">
        <v>155</v>
      </c>
    </row>
    <row r="192" spans="1:7" ht="30.75" customHeight="1" x14ac:dyDescent="0.3">
      <c r="B192" s="443" t="s">
        <v>156</v>
      </c>
      <c r="C192" s="444"/>
      <c r="D192" s="435" t="s">
        <v>355</v>
      </c>
      <c r="E192" s="436"/>
      <c r="G192" s="183"/>
    </row>
    <row r="193" spans="1:7" x14ac:dyDescent="0.3">
      <c r="B193" s="437" t="s">
        <v>357</v>
      </c>
      <c r="C193" s="438"/>
      <c r="D193" s="441">
        <v>208000</v>
      </c>
      <c r="E193" s="442"/>
      <c r="G193" s="183"/>
    </row>
    <row r="194" spans="1:7" x14ac:dyDescent="0.3">
      <c r="B194" s="147" t="s">
        <v>358</v>
      </c>
      <c r="C194" s="275"/>
      <c r="D194" s="352"/>
      <c r="E194" s="353">
        <v>88964449</v>
      </c>
      <c r="G194" s="183"/>
    </row>
    <row r="195" spans="1:7" x14ac:dyDescent="0.3">
      <c r="B195" s="147" t="s">
        <v>157</v>
      </c>
      <c r="C195" s="275"/>
      <c r="D195" s="352"/>
      <c r="E195" s="353">
        <v>6311652</v>
      </c>
      <c r="G195" s="183"/>
    </row>
    <row r="196" spans="1:7" x14ac:dyDescent="0.3">
      <c r="B196" s="437" t="s">
        <v>266</v>
      </c>
      <c r="C196" s="438"/>
      <c r="D196" s="441">
        <v>3300000</v>
      </c>
      <c r="E196" s="442"/>
      <c r="G196" s="183"/>
    </row>
    <row r="197" spans="1:7" x14ac:dyDescent="0.3">
      <c r="B197" s="147" t="s">
        <v>359</v>
      </c>
      <c r="C197" s="275"/>
      <c r="D197" s="352"/>
      <c r="E197" s="353">
        <v>4750000</v>
      </c>
      <c r="G197" s="183"/>
    </row>
    <row r="198" spans="1:7" x14ac:dyDescent="0.3">
      <c r="B198" s="147" t="s">
        <v>360</v>
      </c>
      <c r="C198" s="275"/>
      <c r="D198" s="352"/>
      <c r="E198" s="353">
        <v>1210000</v>
      </c>
      <c r="G198" s="183"/>
    </row>
    <row r="199" spans="1:7" x14ac:dyDescent="0.3">
      <c r="B199" s="437" t="s">
        <v>158</v>
      </c>
      <c r="C199" s="438"/>
      <c r="D199" s="441">
        <v>16500000</v>
      </c>
      <c r="E199" s="442"/>
      <c r="G199" s="183"/>
    </row>
    <row r="200" spans="1:7" x14ac:dyDescent="0.3">
      <c r="B200" s="443" t="s">
        <v>52</v>
      </c>
      <c r="C200" s="444"/>
      <c r="D200" s="354"/>
      <c r="E200" s="355">
        <f>SUM(D193:E199)</f>
        <v>121244101</v>
      </c>
      <c r="G200" s="183"/>
    </row>
    <row r="201" spans="1:7" x14ac:dyDescent="0.3">
      <c r="B201" s="443" t="s">
        <v>159</v>
      </c>
      <c r="C201" s="444"/>
      <c r="D201" s="354"/>
      <c r="E201" s="355">
        <v>104560639.37</v>
      </c>
      <c r="G201" s="183"/>
    </row>
    <row r="202" spans="1:7" x14ac:dyDescent="0.3">
      <c r="G202" s="183"/>
    </row>
    <row r="203" spans="1:7" x14ac:dyDescent="0.3">
      <c r="A203" s="71" t="s">
        <v>160</v>
      </c>
    </row>
    <row r="205" spans="1:7" ht="30.75" customHeight="1" x14ac:dyDescent="0.3">
      <c r="B205" s="416" t="s">
        <v>161</v>
      </c>
      <c r="C205" s="416"/>
      <c r="D205" s="435" t="s">
        <v>355</v>
      </c>
      <c r="E205" s="436"/>
    </row>
    <row r="206" spans="1:7" x14ac:dyDescent="0.3">
      <c r="B206" s="437" t="s">
        <v>162</v>
      </c>
      <c r="C206" s="438"/>
      <c r="D206" s="439">
        <v>417610347</v>
      </c>
      <c r="E206" s="440"/>
    </row>
    <row r="207" spans="1:7" x14ac:dyDescent="0.3">
      <c r="B207" s="437" t="s">
        <v>163</v>
      </c>
      <c r="C207" s="438"/>
      <c r="D207" s="441">
        <v>97261769</v>
      </c>
      <c r="E207" s="442"/>
    </row>
    <row r="208" spans="1:7" x14ac:dyDescent="0.3">
      <c r="B208" s="416" t="s">
        <v>52</v>
      </c>
      <c r="C208" s="416"/>
      <c r="D208" s="417">
        <f>SUM(D206:E207)</f>
        <v>514872116</v>
      </c>
      <c r="E208" s="418"/>
    </row>
    <row r="210" spans="1:10" s="183" customFormat="1" x14ac:dyDescent="0.3">
      <c r="A210" s="75" t="s">
        <v>164</v>
      </c>
      <c r="B210" s="82"/>
      <c r="C210" s="82"/>
      <c r="D210" s="82"/>
      <c r="E210" s="82"/>
      <c r="F210" s="82"/>
      <c r="G210" s="82"/>
      <c r="H210" s="82"/>
    </row>
    <row r="212" spans="1:10" s="183" customFormat="1" ht="31.2" x14ac:dyDescent="0.3">
      <c r="A212" s="82"/>
      <c r="B212" s="196" t="s">
        <v>153</v>
      </c>
      <c r="C212" s="196" t="s">
        <v>148</v>
      </c>
      <c r="D212" s="350" t="s">
        <v>149</v>
      </c>
      <c r="E212" s="82"/>
      <c r="F212" s="82"/>
      <c r="G212" s="82"/>
      <c r="H212" s="82"/>
    </row>
    <row r="213" spans="1:10" s="183" customFormat="1" x14ac:dyDescent="0.3">
      <c r="A213" s="82"/>
      <c r="B213" s="191" t="s">
        <v>165</v>
      </c>
      <c r="C213" s="356">
        <v>3300000</v>
      </c>
      <c r="D213" s="357">
        <v>0</v>
      </c>
      <c r="E213" s="82"/>
      <c r="F213" s="82"/>
      <c r="G213" s="419"/>
      <c r="H213" s="419"/>
      <c r="I213" s="420"/>
      <c r="J213" s="420"/>
    </row>
    <row r="214" spans="1:10" s="183" customFormat="1" x14ac:dyDescent="0.3">
      <c r="A214" s="82"/>
      <c r="B214" s="191" t="s">
        <v>166</v>
      </c>
      <c r="C214" s="356">
        <v>1210000</v>
      </c>
      <c r="D214" s="357">
        <v>0</v>
      </c>
      <c r="E214" s="82"/>
      <c r="F214" s="82"/>
      <c r="G214" s="82"/>
      <c r="H214" s="82"/>
    </row>
    <row r="215" spans="1:10" s="183" customFormat="1" ht="26.25" customHeight="1" x14ac:dyDescent="0.3">
      <c r="A215" s="82"/>
      <c r="B215" s="358" t="s">
        <v>23</v>
      </c>
      <c r="C215" s="356">
        <v>88964449</v>
      </c>
      <c r="D215" s="357">
        <v>0</v>
      </c>
      <c r="E215" s="82"/>
      <c r="F215" s="82"/>
      <c r="G215" s="82"/>
      <c r="H215" s="82"/>
    </row>
    <row r="216" spans="1:10" s="183" customFormat="1" x14ac:dyDescent="0.3">
      <c r="A216" s="82"/>
      <c r="B216" s="191" t="s">
        <v>135</v>
      </c>
      <c r="C216" s="356">
        <f>SUM(C213:C215)</f>
        <v>93474449</v>
      </c>
      <c r="D216" s="357">
        <v>0</v>
      </c>
      <c r="E216" s="82"/>
      <c r="G216" s="82"/>
      <c r="H216" s="82"/>
    </row>
    <row r="217" spans="1:10" s="183" customFormat="1" x14ac:dyDescent="0.3">
      <c r="A217" s="82"/>
      <c r="B217" s="191" t="s">
        <v>151</v>
      </c>
      <c r="C217" s="359">
        <v>39467752</v>
      </c>
      <c r="D217" s="351">
        <v>0</v>
      </c>
      <c r="E217" s="82"/>
      <c r="F217" s="82"/>
      <c r="G217" s="82"/>
      <c r="H217" s="82"/>
    </row>
    <row r="218" spans="1:10" s="183" customFormat="1" x14ac:dyDescent="0.3">
      <c r="A218" s="75"/>
      <c r="B218" s="198"/>
      <c r="C218" s="140"/>
      <c r="D218" s="320"/>
      <c r="E218" s="82"/>
      <c r="G218" s="82"/>
      <c r="H218" s="82"/>
    </row>
    <row r="219" spans="1:10" s="183" customFormat="1" x14ac:dyDescent="0.3">
      <c r="A219" s="75" t="s">
        <v>167</v>
      </c>
      <c r="B219" s="198"/>
      <c r="C219" s="140"/>
      <c r="D219" s="320"/>
      <c r="E219" s="82"/>
      <c r="F219" s="82"/>
      <c r="G219" s="82"/>
      <c r="H219" s="82"/>
    </row>
    <row r="220" spans="1:10" s="183" customFormat="1" x14ac:dyDescent="0.3">
      <c r="A220" s="88"/>
      <c r="B220" s="198" t="s">
        <v>312</v>
      </c>
      <c r="C220" s="140"/>
      <c r="D220" s="320"/>
      <c r="E220" s="82"/>
      <c r="F220" s="82"/>
      <c r="G220" s="82"/>
      <c r="H220" s="82"/>
    </row>
    <row r="221" spans="1:10" s="183" customFormat="1" x14ac:dyDescent="0.3">
      <c r="A221" s="75"/>
      <c r="B221" s="198"/>
      <c r="C221" s="140"/>
      <c r="D221" s="320"/>
      <c r="E221" s="82"/>
      <c r="F221" s="82"/>
      <c r="G221" s="82"/>
      <c r="H221" s="82"/>
    </row>
    <row r="222" spans="1:10" s="183" customFormat="1" x14ac:dyDescent="0.3">
      <c r="A222" s="75" t="s">
        <v>168</v>
      </c>
      <c r="B222" s="198"/>
      <c r="C222" s="82"/>
      <c r="D222" s="82"/>
      <c r="E222" s="82"/>
      <c r="F222" s="82"/>
      <c r="G222" s="82"/>
      <c r="H222" s="82"/>
    </row>
    <row r="223" spans="1:10" s="183" customFormat="1" ht="16.5" customHeight="1" x14ac:dyDescent="0.3">
      <c r="A223" s="75"/>
      <c r="B223" s="198"/>
      <c r="C223" s="82"/>
      <c r="D223" s="82"/>
      <c r="E223" s="82"/>
      <c r="F223" s="82"/>
      <c r="G223" s="82"/>
      <c r="H223" s="82"/>
    </row>
    <row r="224" spans="1:10" s="183" customFormat="1" x14ac:dyDescent="0.3">
      <c r="A224" s="212" t="s">
        <v>169</v>
      </c>
      <c r="B224" s="82"/>
      <c r="C224" s="82"/>
      <c r="D224" s="82"/>
      <c r="E224" s="82"/>
      <c r="F224" s="82"/>
      <c r="G224" s="82"/>
      <c r="H224" s="82"/>
    </row>
    <row r="225" spans="1:8" s="183" customFormat="1" ht="31.2" x14ac:dyDescent="0.3">
      <c r="A225" s="82"/>
      <c r="B225" s="196" t="s">
        <v>170</v>
      </c>
      <c r="C225" s="196" t="s">
        <v>171</v>
      </c>
      <c r="D225" s="196" t="s">
        <v>172</v>
      </c>
      <c r="E225" s="196" t="s">
        <v>173</v>
      </c>
      <c r="F225" s="82"/>
      <c r="G225" s="82"/>
      <c r="H225" s="82"/>
    </row>
    <row r="226" spans="1:8" s="183" customFormat="1" ht="31.2" x14ac:dyDescent="0.3">
      <c r="A226" s="82"/>
      <c r="B226" s="208" t="s">
        <v>165</v>
      </c>
      <c r="C226" s="360" t="s">
        <v>174</v>
      </c>
      <c r="D226" s="361">
        <v>24181818</v>
      </c>
      <c r="E226" s="362">
        <v>31820000</v>
      </c>
      <c r="F226" s="82"/>
      <c r="G226" s="82"/>
      <c r="H226" s="82"/>
    </row>
    <row r="227" spans="1:8" s="183" customFormat="1" x14ac:dyDescent="0.3">
      <c r="A227" s="82"/>
      <c r="B227" s="208" t="s">
        <v>166</v>
      </c>
      <c r="C227" s="360" t="s">
        <v>175</v>
      </c>
      <c r="D227" s="361">
        <v>10636364</v>
      </c>
      <c r="E227" s="362">
        <v>0</v>
      </c>
      <c r="F227" s="82"/>
      <c r="G227" s="82"/>
      <c r="H227" s="82"/>
    </row>
    <row r="228" spans="1:8" s="183" customFormat="1" ht="31.2" x14ac:dyDescent="0.3">
      <c r="A228" s="82"/>
      <c r="B228" s="208" t="s">
        <v>23</v>
      </c>
      <c r="C228" s="360" t="s">
        <v>176</v>
      </c>
      <c r="D228" s="361">
        <v>91976026</v>
      </c>
      <c r="E228" s="362">
        <v>69345272</v>
      </c>
      <c r="F228" s="82"/>
      <c r="G228" s="82"/>
      <c r="H228" s="82"/>
    </row>
    <row r="229" spans="1:8" s="183" customFormat="1" x14ac:dyDescent="0.3">
      <c r="A229" s="82"/>
      <c r="B229" s="191" t="s">
        <v>52</v>
      </c>
      <c r="C229" s="191"/>
      <c r="D229" s="363">
        <f>SUM(D226:D228)</f>
        <v>126794208</v>
      </c>
      <c r="E229" s="363">
        <f>SUM(E226:E228)</f>
        <v>101165272</v>
      </c>
      <c r="F229" s="82"/>
      <c r="G229" s="182"/>
      <c r="H229" s="82"/>
    </row>
    <row r="231" spans="1:8" s="183" customFormat="1" x14ac:dyDescent="0.3">
      <c r="A231" s="75" t="s">
        <v>177</v>
      </c>
      <c r="B231" s="198"/>
      <c r="C231" s="82"/>
      <c r="D231" s="82"/>
      <c r="E231" s="82"/>
      <c r="F231" s="82"/>
      <c r="G231" s="82"/>
      <c r="H231" s="82"/>
    </row>
    <row r="233" spans="1:8" s="183" customFormat="1" x14ac:dyDescent="0.3">
      <c r="A233" s="82" t="s">
        <v>178</v>
      </c>
      <c r="B233" s="82"/>
      <c r="C233" s="82"/>
      <c r="D233" s="82"/>
      <c r="E233" s="82"/>
      <c r="F233" s="82"/>
      <c r="G233" s="82"/>
      <c r="H233" s="82"/>
    </row>
    <row r="234" spans="1:8" s="183" customFormat="1" ht="46.8" x14ac:dyDescent="0.3">
      <c r="A234" s="82"/>
      <c r="B234" s="196" t="s">
        <v>170</v>
      </c>
      <c r="C234" s="196" t="s">
        <v>179</v>
      </c>
      <c r="D234" s="196" t="s">
        <v>180</v>
      </c>
      <c r="E234" s="196" t="s">
        <v>181</v>
      </c>
      <c r="F234" s="196" t="s">
        <v>182</v>
      </c>
      <c r="G234" s="82"/>
      <c r="H234" s="82"/>
    </row>
    <row r="235" spans="1:8" s="183" customFormat="1" x14ac:dyDescent="0.3">
      <c r="A235" s="82"/>
      <c r="B235" s="364" t="s">
        <v>165</v>
      </c>
      <c r="C235" s="365">
        <v>790000</v>
      </c>
      <c r="D235" s="365">
        <v>24181818</v>
      </c>
      <c r="E235" s="365">
        <f t="shared" ref="E235:E241" si="1">+C235-D235</f>
        <v>-23391818</v>
      </c>
      <c r="F235" s="365">
        <v>-31303000</v>
      </c>
      <c r="G235" s="366"/>
      <c r="H235" s="367"/>
    </row>
    <row r="236" spans="1:8" s="183" customFormat="1" x14ac:dyDescent="0.3">
      <c r="A236" s="82"/>
      <c r="B236" s="368" t="s">
        <v>166</v>
      </c>
      <c r="C236" s="365">
        <v>0</v>
      </c>
      <c r="D236" s="361">
        <v>10636364</v>
      </c>
      <c r="E236" s="365">
        <f t="shared" si="1"/>
        <v>-10636364</v>
      </c>
      <c r="F236" s="365">
        <v>0</v>
      </c>
      <c r="G236" s="324">
        <f>+D235+D236</f>
        <v>34818182</v>
      </c>
      <c r="H236" s="369"/>
    </row>
    <row r="237" spans="1:8" s="183" customFormat="1" x14ac:dyDescent="0.3">
      <c r="A237" s="82"/>
      <c r="B237" s="218" t="s">
        <v>23</v>
      </c>
      <c r="C237" s="365">
        <v>0</v>
      </c>
      <c r="D237" s="361">
        <v>91976026</v>
      </c>
      <c r="E237" s="365">
        <f t="shared" si="1"/>
        <v>-91976026</v>
      </c>
      <c r="F237" s="365">
        <v>-69345272</v>
      </c>
      <c r="G237" s="82"/>
    </row>
    <row r="238" spans="1:8" s="183" customFormat="1" x14ac:dyDescent="0.3">
      <c r="A238" s="82"/>
      <c r="B238" s="368" t="s">
        <v>183</v>
      </c>
      <c r="C238" s="365">
        <v>0</v>
      </c>
      <c r="D238" s="365">
        <v>0</v>
      </c>
      <c r="E238" s="365">
        <f t="shared" si="1"/>
        <v>0</v>
      </c>
      <c r="F238" s="365">
        <v>0</v>
      </c>
      <c r="G238" s="182"/>
    </row>
    <row r="239" spans="1:8" s="183" customFormat="1" x14ac:dyDescent="0.3">
      <c r="A239" s="82"/>
      <c r="B239" s="368" t="s">
        <v>184</v>
      </c>
      <c r="C239" s="365">
        <v>0</v>
      </c>
      <c r="D239" s="365">
        <v>0</v>
      </c>
      <c r="E239" s="365">
        <f t="shared" si="1"/>
        <v>0</v>
      </c>
      <c r="F239" s="365">
        <v>0</v>
      </c>
      <c r="G239" s="82"/>
    </row>
    <row r="240" spans="1:8" s="183" customFormat="1" ht="23.25" customHeight="1" x14ac:dyDescent="0.3">
      <c r="A240" s="82"/>
      <c r="B240" s="218" t="s">
        <v>185</v>
      </c>
      <c r="C240" s="365">
        <v>0</v>
      </c>
      <c r="D240" s="365">
        <v>0</v>
      </c>
      <c r="E240" s="365">
        <f t="shared" si="1"/>
        <v>0</v>
      </c>
      <c r="F240" s="365">
        <v>0</v>
      </c>
      <c r="G240" s="82"/>
    </row>
    <row r="241" spans="1:8" s="183" customFormat="1" x14ac:dyDescent="0.3">
      <c r="A241" s="82"/>
      <c r="B241" s="218" t="s">
        <v>186</v>
      </c>
      <c r="C241" s="365">
        <v>0</v>
      </c>
      <c r="D241" s="365">
        <v>0</v>
      </c>
      <c r="E241" s="365">
        <f t="shared" si="1"/>
        <v>0</v>
      </c>
      <c r="F241" s="365">
        <v>0</v>
      </c>
      <c r="G241" s="82"/>
    </row>
    <row r="242" spans="1:8" s="183" customFormat="1" x14ac:dyDescent="0.3">
      <c r="A242" s="82"/>
      <c r="B242" s="219" t="s">
        <v>52</v>
      </c>
      <c r="C242" s="370">
        <f>SUM(C235:C241)</f>
        <v>790000</v>
      </c>
      <c r="D242" s="370">
        <f>SUM(D235:D241)</f>
        <v>126794208</v>
      </c>
      <c r="E242" s="370">
        <f>SUM(E235:E241)</f>
        <v>-126004208</v>
      </c>
      <c r="F242" s="370">
        <f>SUM(F235:F241)</f>
        <v>-100648272</v>
      </c>
      <c r="G242" s="82"/>
    </row>
    <row r="243" spans="1:8" s="183" customFormat="1" x14ac:dyDescent="0.3">
      <c r="A243" s="82"/>
      <c r="B243" s="82"/>
      <c r="C243" s="82"/>
      <c r="D243" s="82"/>
      <c r="E243" s="82"/>
      <c r="F243" s="82"/>
      <c r="G243" s="82"/>
    </row>
    <row r="244" spans="1:8" s="183" customFormat="1" x14ac:dyDescent="0.3">
      <c r="A244" s="75" t="s">
        <v>187</v>
      </c>
      <c r="B244" s="198"/>
      <c r="C244" s="82"/>
      <c r="D244" s="82"/>
      <c r="E244" s="82"/>
      <c r="F244" s="82"/>
      <c r="G244" s="82"/>
    </row>
    <row r="245" spans="1:8" s="183" customFormat="1" x14ac:dyDescent="0.3">
      <c r="A245" s="88"/>
      <c r="B245" s="198"/>
      <c r="C245" s="82"/>
      <c r="D245" s="82"/>
      <c r="E245" s="82"/>
      <c r="F245" s="82"/>
      <c r="G245" s="82"/>
    </row>
    <row r="246" spans="1:8" s="183" customFormat="1" ht="31.2" x14ac:dyDescent="0.3">
      <c r="A246" s="82"/>
      <c r="B246" s="196" t="s">
        <v>45</v>
      </c>
      <c r="C246" s="91" t="s">
        <v>46</v>
      </c>
      <c r="D246" s="91" t="s">
        <v>188</v>
      </c>
      <c r="E246" s="91" t="s">
        <v>189</v>
      </c>
      <c r="F246" s="91" t="s">
        <v>48</v>
      </c>
      <c r="G246" s="82"/>
    </row>
    <row r="247" spans="1:8" s="183" customFormat="1" x14ac:dyDescent="0.3">
      <c r="A247" s="82"/>
      <c r="B247" s="222" t="s">
        <v>24</v>
      </c>
      <c r="C247" s="371">
        <v>2880000000</v>
      </c>
      <c r="D247" s="371">
        <v>0</v>
      </c>
      <c r="E247" s="371">
        <v>0</v>
      </c>
      <c r="F247" s="371">
        <f>+C247+D247-E247</f>
        <v>2880000000</v>
      </c>
      <c r="G247" s="82"/>
    </row>
    <row r="248" spans="1:8" s="183" customFormat="1" x14ac:dyDescent="0.3">
      <c r="A248" s="75"/>
      <c r="B248" s="222" t="s">
        <v>313</v>
      </c>
      <c r="C248" s="371">
        <v>0</v>
      </c>
      <c r="D248" s="371">
        <v>7897948</v>
      </c>
      <c r="E248" s="371">
        <v>0</v>
      </c>
      <c r="F248" s="371">
        <f>+C248+D248-E248</f>
        <v>7897948</v>
      </c>
      <c r="G248" s="82"/>
    </row>
    <row r="249" spans="1:8" s="183" customFormat="1" x14ac:dyDescent="0.3">
      <c r="A249" s="82"/>
      <c r="B249" s="222" t="s">
        <v>25</v>
      </c>
      <c r="C249" s="371">
        <v>9759952</v>
      </c>
      <c r="D249" s="371">
        <v>0</v>
      </c>
      <c r="E249" s="371">
        <v>0</v>
      </c>
      <c r="F249" s="371">
        <f>+C249+D249-E249</f>
        <v>9759952</v>
      </c>
    </row>
    <row r="250" spans="1:8" s="183" customFormat="1" ht="24" customHeight="1" x14ac:dyDescent="0.3">
      <c r="A250" s="82"/>
      <c r="B250" s="222" t="s">
        <v>50</v>
      </c>
      <c r="C250" s="371">
        <v>67113627</v>
      </c>
      <c r="D250" s="371">
        <v>1684887852</v>
      </c>
      <c r="E250" s="371">
        <v>0</v>
      </c>
      <c r="F250" s="371">
        <f>+C250+D250-E250</f>
        <v>1752001479</v>
      </c>
    </row>
    <row r="251" spans="1:8" s="183" customFormat="1" ht="13.5" customHeight="1" x14ac:dyDescent="0.3">
      <c r="A251" s="82"/>
      <c r="B251" s="222" t="s">
        <v>190</v>
      </c>
      <c r="C251" s="371">
        <v>957971119</v>
      </c>
      <c r="D251" s="371">
        <v>1784031042</v>
      </c>
      <c r="E251" s="371">
        <v>-957971119</v>
      </c>
      <c r="F251" s="371">
        <f>+C251+D251-E251</f>
        <v>3699973280</v>
      </c>
      <c r="G251" s="372"/>
    </row>
    <row r="252" spans="1:8" s="183" customFormat="1" ht="16.5" customHeight="1" x14ac:dyDescent="0.3">
      <c r="A252" s="82"/>
      <c r="B252" s="222" t="s">
        <v>52</v>
      </c>
      <c r="C252" s="371">
        <f>SUM(C247:C251)</f>
        <v>3914844698</v>
      </c>
      <c r="D252" s="371">
        <f>SUM(D247:D251)</f>
        <v>3476816842</v>
      </c>
      <c r="E252" s="371">
        <f>SUM(E247:E251)</f>
        <v>-957971119</v>
      </c>
      <c r="F252" s="371">
        <f>SUM(F247:F251)</f>
        <v>8349632659</v>
      </c>
      <c r="G252" s="373"/>
    </row>
    <row r="253" spans="1:8" s="183" customFormat="1" x14ac:dyDescent="0.3">
      <c r="A253" s="82"/>
      <c r="B253" s="82"/>
      <c r="C253" s="82"/>
      <c r="D253" s="82"/>
      <c r="E253" s="82"/>
      <c r="F253" s="82"/>
      <c r="G253" s="82"/>
    </row>
    <row r="254" spans="1:8" s="183" customFormat="1" x14ac:dyDescent="0.3">
      <c r="A254" s="75" t="s">
        <v>191</v>
      </c>
      <c r="B254" s="82"/>
      <c r="C254" s="82"/>
      <c r="D254" s="82"/>
      <c r="E254" s="82"/>
      <c r="F254" s="82"/>
      <c r="G254" s="82"/>
      <c r="H254" s="82"/>
    </row>
    <row r="255" spans="1:8" s="183" customFormat="1" x14ac:dyDescent="0.3">
      <c r="A255" s="88"/>
      <c r="B255" s="82"/>
      <c r="C255" s="82"/>
      <c r="D255" s="82"/>
      <c r="E255" s="82"/>
      <c r="F255" s="82"/>
      <c r="G255" s="82"/>
      <c r="H255" s="82"/>
    </row>
    <row r="256" spans="1:8" s="183" customFormat="1" ht="31.2" x14ac:dyDescent="0.3">
      <c r="A256" s="82"/>
      <c r="B256" s="186" t="s">
        <v>92</v>
      </c>
      <c r="C256" s="91" t="s">
        <v>46</v>
      </c>
      <c r="D256" s="186" t="s">
        <v>188</v>
      </c>
      <c r="E256" s="186" t="s">
        <v>189</v>
      </c>
      <c r="F256" s="91" t="s">
        <v>192</v>
      </c>
      <c r="G256" s="91" t="s">
        <v>193</v>
      </c>
      <c r="H256" s="109"/>
    </row>
    <row r="257" spans="1:7" x14ac:dyDescent="0.3">
      <c r="B257" s="227" t="s">
        <v>194</v>
      </c>
      <c r="C257" s="222"/>
      <c r="D257" s="222"/>
      <c r="E257" s="222"/>
      <c r="F257" s="222"/>
      <c r="G257" s="222"/>
    </row>
    <row r="258" spans="1:7" x14ac:dyDescent="0.3">
      <c r="B258" s="222"/>
      <c r="C258" s="421" t="s">
        <v>154</v>
      </c>
      <c r="D258" s="422"/>
      <c r="E258" s="422"/>
      <c r="F258" s="423"/>
      <c r="G258" s="222"/>
    </row>
    <row r="259" spans="1:7" x14ac:dyDescent="0.3">
      <c r="B259" s="222"/>
      <c r="C259" s="424"/>
      <c r="D259" s="425"/>
      <c r="E259" s="425"/>
      <c r="F259" s="426"/>
      <c r="G259" s="222"/>
    </row>
    <row r="260" spans="1:7" x14ac:dyDescent="0.3">
      <c r="B260" s="222" t="s">
        <v>195</v>
      </c>
      <c r="C260" s="424"/>
      <c r="D260" s="425"/>
      <c r="E260" s="425"/>
      <c r="F260" s="426"/>
      <c r="G260" s="222"/>
    </row>
    <row r="261" spans="1:7" x14ac:dyDescent="0.3">
      <c r="B261" s="227" t="s">
        <v>196</v>
      </c>
      <c r="C261" s="427"/>
      <c r="D261" s="428"/>
      <c r="E261" s="428"/>
      <c r="F261" s="429"/>
      <c r="G261" s="222"/>
    </row>
    <row r="262" spans="1:7" x14ac:dyDescent="0.3">
      <c r="B262" s="222"/>
      <c r="C262" s="222"/>
      <c r="D262" s="222"/>
      <c r="E262" s="222"/>
      <c r="F262" s="222"/>
      <c r="G262" s="222"/>
    </row>
    <row r="263" spans="1:7" ht="9.9" customHeight="1" x14ac:dyDescent="0.3">
      <c r="B263" s="222"/>
      <c r="C263" s="222"/>
      <c r="D263" s="222"/>
      <c r="E263" s="222"/>
      <c r="F263" s="222"/>
      <c r="G263" s="222"/>
    </row>
    <row r="264" spans="1:7" x14ac:dyDescent="0.3">
      <c r="B264" s="222" t="s">
        <v>195</v>
      </c>
      <c r="C264" s="222"/>
      <c r="D264" s="222"/>
      <c r="E264" s="222"/>
      <c r="F264" s="222"/>
      <c r="G264" s="222"/>
    </row>
    <row r="266" spans="1:7" x14ac:dyDescent="0.3">
      <c r="A266" s="75" t="s">
        <v>197</v>
      </c>
    </row>
    <row r="267" spans="1:7" x14ac:dyDescent="0.3">
      <c r="A267" s="88"/>
    </row>
    <row r="268" spans="1:7" x14ac:dyDescent="0.3">
      <c r="A268" s="82" t="s">
        <v>198</v>
      </c>
    </row>
    <row r="269" spans="1:7" ht="31.2" x14ac:dyDescent="0.3">
      <c r="B269" s="186" t="s">
        <v>45</v>
      </c>
      <c r="C269" s="196" t="s">
        <v>355</v>
      </c>
      <c r="D269" s="196" t="s">
        <v>356</v>
      </c>
    </row>
    <row r="270" spans="1:7" x14ac:dyDescent="0.3">
      <c r="B270" s="227" t="s">
        <v>199</v>
      </c>
      <c r="C270" s="343">
        <v>4996851387</v>
      </c>
      <c r="D270" s="343">
        <v>1466437386.01</v>
      </c>
    </row>
    <row r="271" spans="1:7" x14ac:dyDescent="0.3">
      <c r="B271" s="222"/>
      <c r="C271" s="343">
        <f>SUM(C270)</f>
        <v>4996851387</v>
      </c>
      <c r="D271" s="343">
        <f>+D270</f>
        <v>1466437386.01</v>
      </c>
    </row>
    <row r="273" spans="1:4" x14ac:dyDescent="0.3">
      <c r="A273" s="82" t="s">
        <v>200</v>
      </c>
    </row>
    <row r="274" spans="1:4" ht="31.2" x14ac:dyDescent="0.3">
      <c r="B274" s="186" t="s">
        <v>45</v>
      </c>
      <c r="C274" s="91" t="s">
        <v>172</v>
      </c>
      <c r="D274" s="91" t="s">
        <v>173</v>
      </c>
    </row>
    <row r="275" spans="1:4" x14ac:dyDescent="0.3">
      <c r="B275" s="227" t="s">
        <v>201</v>
      </c>
      <c r="C275" s="374">
        <v>152397903</v>
      </c>
      <c r="D275" s="343">
        <v>173369691</v>
      </c>
    </row>
    <row r="276" spans="1:4" x14ac:dyDescent="0.3">
      <c r="B276" s="222"/>
      <c r="C276" s="375">
        <f>SUM(C275)</f>
        <v>152397903</v>
      </c>
      <c r="D276" s="375">
        <f>SUM(D275)</f>
        <v>173369691</v>
      </c>
    </row>
    <row r="278" spans="1:4" x14ac:dyDescent="0.3">
      <c r="A278" s="82" t="s">
        <v>202</v>
      </c>
    </row>
    <row r="279" spans="1:4" ht="31.2" x14ac:dyDescent="0.3">
      <c r="B279" s="186" t="s">
        <v>45</v>
      </c>
      <c r="C279" s="91" t="s">
        <v>172</v>
      </c>
      <c r="D279" s="91" t="s">
        <v>173</v>
      </c>
    </row>
    <row r="280" spans="1:4" ht="14.25" customHeight="1" x14ac:dyDescent="0.3">
      <c r="B280" s="227" t="s">
        <v>203</v>
      </c>
      <c r="C280" s="365">
        <v>790000</v>
      </c>
      <c r="D280" s="343">
        <v>517000</v>
      </c>
    </row>
    <row r="281" spans="1:4" x14ac:dyDescent="0.3">
      <c r="B281" s="222"/>
      <c r="C281" s="343">
        <f>SUM(C280)</f>
        <v>790000</v>
      </c>
      <c r="D281" s="343">
        <f>SUM(D280)</f>
        <v>517000</v>
      </c>
    </row>
    <row r="283" spans="1:4" x14ac:dyDescent="0.3">
      <c r="A283" s="82" t="s">
        <v>204</v>
      </c>
    </row>
    <row r="284" spans="1:4" ht="31.2" x14ac:dyDescent="0.3">
      <c r="B284" s="186" t="s">
        <v>45</v>
      </c>
      <c r="C284" s="91" t="s">
        <v>172</v>
      </c>
      <c r="D284" s="91" t="s">
        <v>173</v>
      </c>
    </row>
    <row r="285" spans="1:4" x14ac:dyDescent="0.3">
      <c r="B285" s="91" t="s">
        <v>205</v>
      </c>
      <c r="C285" s="376">
        <v>112908829</v>
      </c>
      <c r="D285" s="376">
        <v>204682108</v>
      </c>
    </row>
    <row r="286" spans="1:4" x14ac:dyDescent="0.3">
      <c r="B286" s="91" t="s">
        <v>206</v>
      </c>
      <c r="C286" s="376">
        <v>0</v>
      </c>
      <c r="D286" s="376">
        <v>0</v>
      </c>
    </row>
    <row r="287" spans="1:4" x14ac:dyDescent="0.3">
      <c r="B287" s="91" t="s">
        <v>207</v>
      </c>
      <c r="C287" s="376">
        <v>3017272</v>
      </c>
      <c r="D287" s="376">
        <v>0</v>
      </c>
    </row>
    <row r="288" spans="1:4" ht="13.5" customHeight="1" x14ac:dyDescent="0.3">
      <c r="B288" s="377" t="s">
        <v>208</v>
      </c>
      <c r="C288" s="376">
        <v>10516044</v>
      </c>
      <c r="D288" s="376">
        <v>2441957</v>
      </c>
    </row>
    <row r="289" spans="1:5" ht="13.5" customHeight="1" x14ac:dyDescent="0.3">
      <c r="B289" s="227" t="s">
        <v>203</v>
      </c>
      <c r="C289" s="376">
        <v>440000</v>
      </c>
      <c r="D289" s="376">
        <v>1139357</v>
      </c>
    </row>
    <row r="290" spans="1:5" ht="13.5" customHeight="1" x14ac:dyDescent="0.3">
      <c r="B290" s="377" t="s">
        <v>314</v>
      </c>
      <c r="C290" s="376">
        <v>285812049</v>
      </c>
      <c r="D290" s="376">
        <v>0</v>
      </c>
      <c r="E290" s="322">
        <v>1139357</v>
      </c>
    </row>
    <row r="291" spans="1:5" ht="13.5" customHeight="1" x14ac:dyDescent="0.3">
      <c r="B291" s="377" t="s">
        <v>315</v>
      </c>
      <c r="C291" s="343">
        <v>0</v>
      </c>
      <c r="D291" s="343">
        <v>0</v>
      </c>
    </row>
    <row r="292" spans="1:5" x14ac:dyDescent="0.3">
      <c r="B292" s="224" t="s">
        <v>52</v>
      </c>
      <c r="C292" s="378">
        <f>SUM(C285:C291)</f>
        <v>412694194</v>
      </c>
      <c r="D292" s="378">
        <f>SUM(D285:D291)</f>
        <v>208263422</v>
      </c>
    </row>
    <row r="294" spans="1:5" x14ac:dyDescent="0.3">
      <c r="A294" s="75" t="s">
        <v>209</v>
      </c>
      <c r="C294" s="182"/>
    </row>
    <row r="295" spans="1:5" x14ac:dyDescent="0.3">
      <c r="A295" s="88"/>
    </row>
    <row r="296" spans="1:5" ht="31.2" x14ac:dyDescent="0.3">
      <c r="B296" s="379" t="s">
        <v>45</v>
      </c>
      <c r="C296" s="380" t="s">
        <v>172</v>
      </c>
      <c r="D296" s="380" t="s">
        <v>173</v>
      </c>
    </row>
    <row r="297" spans="1:5" x14ac:dyDescent="0.3">
      <c r="B297" s="381" t="s">
        <v>210</v>
      </c>
      <c r="C297" s="382"/>
      <c r="D297" s="383"/>
    </row>
    <row r="298" spans="1:5" x14ac:dyDescent="0.3">
      <c r="B298" s="384" t="s">
        <v>211</v>
      </c>
      <c r="C298" s="385">
        <v>0</v>
      </c>
      <c r="D298" s="385">
        <v>32668617.27</v>
      </c>
      <c r="E298" s="386"/>
    </row>
    <row r="299" spans="1:5" ht="31.2" x14ac:dyDescent="0.3">
      <c r="B299" s="387" t="s">
        <v>212</v>
      </c>
      <c r="C299" s="388">
        <v>0</v>
      </c>
      <c r="D299" s="388">
        <v>0</v>
      </c>
      <c r="E299" s="389"/>
    </row>
    <row r="300" spans="1:5" x14ac:dyDescent="0.3">
      <c r="B300" s="390" t="s">
        <v>52</v>
      </c>
      <c r="C300" s="391">
        <f>SUM(C298:C299)</f>
        <v>0</v>
      </c>
      <c r="D300" s="391">
        <f>SUM(D298:D299)</f>
        <v>32668617.27</v>
      </c>
      <c r="E300" s="392"/>
    </row>
    <row r="301" spans="1:5" x14ac:dyDescent="0.3">
      <c r="B301" s="381" t="s">
        <v>529</v>
      </c>
      <c r="C301" s="393"/>
      <c r="D301" s="393"/>
      <c r="E301" s="386"/>
    </row>
    <row r="302" spans="1:5" ht="31.2" x14ac:dyDescent="0.3">
      <c r="B302" s="387" t="s">
        <v>213</v>
      </c>
      <c r="C302" s="385">
        <v>595365465</v>
      </c>
      <c r="D302" s="385">
        <v>466447575</v>
      </c>
      <c r="E302" s="389"/>
    </row>
    <row r="303" spans="1:5" ht="31.2" x14ac:dyDescent="0.3">
      <c r="B303" s="387" t="s">
        <v>214</v>
      </c>
      <c r="C303" s="385">
        <v>309526626</v>
      </c>
      <c r="D303" s="385">
        <v>152168638.16999999</v>
      </c>
      <c r="E303" s="389"/>
    </row>
    <row r="304" spans="1:5" x14ac:dyDescent="0.3">
      <c r="B304" s="387" t="s">
        <v>215</v>
      </c>
      <c r="C304" s="394">
        <v>47224450</v>
      </c>
      <c r="D304" s="394">
        <v>42028638.539999999</v>
      </c>
      <c r="E304" s="389"/>
    </row>
    <row r="305" spans="2:7" x14ac:dyDescent="0.3">
      <c r="B305" s="387" t="s">
        <v>216</v>
      </c>
      <c r="C305" s="385">
        <v>9252726</v>
      </c>
      <c r="D305" s="385">
        <v>5095576.82</v>
      </c>
      <c r="E305" s="389"/>
    </row>
    <row r="306" spans="2:7" x14ac:dyDescent="0.3">
      <c r="B306" s="387" t="s">
        <v>217</v>
      </c>
      <c r="C306" s="385">
        <v>5450000</v>
      </c>
      <c r="D306" s="385">
        <v>1700000</v>
      </c>
      <c r="E306" s="389"/>
    </row>
    <row r="307" spans="2:7" x14ac:dyDescent="0.3">
      <c r="B307" s="387" t="s">
        <v>218</v>
      </c>
      <c r="C307" s="385">
        <v>9318132</v>
      </c>
      <c r="D307" s="385">
        <v>1374903.64</v>
      </c>
      <c r="E307" s="389"/>
    </row>
    <row r="308" spans="2:7" x14ac:dyDescent="0.3">
      <c r="B308" s="387" t="s">
        <v>219</v>
      </c>
      <c r="C308" s="385">
        <v>447988815</v>
      </c>
      <c r="D308" s="385">
        <v>108861430</v>
      </c>
      <c r="E308" s="389"/>
    </row>
    <row r="309" spans="2:7" x14ac:dyDescent="0.3">
      <c r="B309" s="387" t="s">
        <v>220</v>
      </c>
      <c r="C309" s="385">
        <v>2164000</v>
      </c>
      <c r="D309" s="385">
        <v>0</v>
      </c>
      <c r="E309" s="389"/>
    </row>
    <row r="310" spans="2:7" x14ac:dyDescent="0.3">
      <c r="B310" s="387" t="s">
        <v>221</v>
      </c>
      <c r="C310" s="385">
        <v>23032595</v>
      </c>
      <c r="D310" s="385">
        <v>18918311.940000001</v>
      </c>
      <c r="E310" s="389"/>
    </row>
    <row r="311" spans="2:7" ht="31.2" x14ac:dyDescent="0.3">
      <c r="B311" s="387" t="s">
        <v>222</v>
      </c>
      <c r="C311" s="385">
        <v>345455</v>
      </c>
      <c r="D311" s="385">
        <v>0</v>
      </c>
      <c r="E311" s="389"/>
    </row>
    <row r="312" spans="2:7" x14ac:dyDescent="0.3">
      <c r="B312" s="387" t="s">
        <v>223</v>
      </c>
      <c r="C312" s="388">
        <v>1756934</v>
      </c>
      <c r="D312" s="388">
        <v>100030</v>
      </c>
      <c r="E312" s="389"/>
    </row>
    <row r="313" spans="2:7" x14ac:dyDescent="0.3">
      <c r="B313" s="390" t="s">
        <v>52</v>
      </c>
      <c r="C313" s="391">
        <f>SUM(C302:C312)</f>
        <v>1451425198</v>
      </c>
      <c r="D313" s="391">
        <f>SUM(D302:D312)</f>
        <v>796695104.11000001</v>
      </c>
      <c r="E313" s="392"/>
    </row>
    <row r="314" spans="2:7" x14ac:dyDescent="0.3">
      <c r="B314" s="381" t="s">
        <v>224</v>
      </c>
      <c r="C314" s="393"/>
      <c r="D314" s="393"/>
      <c r="E314" s="386"/>
    </row>
    <row r="315" spans="2:7" ht="31.2" x14ac:dyDescent="0.3">
      <c r="B315" s="387" t="s">
        <v>225</v>
      </c>
      <c r="C315" s="385">
        <v>0</v>
      </c>
      <c r="D315" s="385">
        <v>0</v>
      </c>
      <c r="E315" s="389"/>
    </row>
    <row r="316" spans="2:7" ht="31.2" x14ac:dyDescent="0.3">
      <c r="B316" s="387" t="s">
        <v>226</v>
      </c>
      <c r="C316" s="385">
        <v>200000</v>
      </c>
      <c r="D316" s="385">
        <v>0</v>
      </c>
      <c r="E316" s="389"/>
    </row>
    <row r="317" spans="2:7" x14ac:dyDescent="0.3">
      <c r="B317" s="387" t="s">
        <v>361</v>
      </c>
      <c r="C317" s="385">
        <v>207736</v>
      </c>
      <c r="D317" s="385">
        <v>60000</v>
      </c>
      <c r="E317" s="389"/>
    </row>
    <row r="318" spans="2:7" ht="31.2" x14ac:dyDescent="0.3">
      <c r="B318" s="387" t="s">
        <v>227</v>
      </c>
      <c r="C318" s="385">
        <v>2148300</v>
      </c>
      <c r="D318" s="385">
        <v>0</v>
      </c>
      <c r="E318" s="389"/>
      <c r="G318" s="395"/>
    </row>
    <row r="319" spans="2:7" x14ac:dyDescent="0.3">
      <c r="B319" s="387" t="s">
        <v>228</v>
      </c>
      <c r="C319" s="385">
        <v>135004</v>
      </c>
      <c r="D319" s="385">
        <v>388531.82</v>
      </c>
      <c r="E319" s="389"/>
      <c r="G319" s="395"/>
    </row>
    <row r="320" spans="2:7" x14ac:dyDescent="0.3">
      <c r="B320" s="387" t="s">
        <v>229</v>
      </c>
      <c r="C320" s="385">
        <v>0</v>
      </c>
      <c r="D320" s="385">
        <v>0</v>
      </c>
      <c r="E320" s="389"/>
      <c r="G320" s="395"/>
    </row>
    <row r="321" spans="2:8" s="183" customFormat="1" x14ac:dyDescent="0.3">
      <c r="B321" s="387" t="s">
        <v>230</v>
      </c>
      <c r="C321" s="385">
        <v>3409841</v>
      </c>
      <c r="D321" s="385">
        <v>3336439</v>
      </c>
      <c r="E321" s="389"/>
      <c r="F321" s="82"/>
      <c r="G321" s="395"/>
      <c r="H321" s="82"/>
    </row>
    <row r="322" spans="2:8" s="183" customFormat="1" x14ac:dyDescent="0.3">
      <c r="B322" s="387" t="s">
        <v>208</v>
      </c>
      <c r="C322" s="385">
        <v>0</v>
      </c>
      <c r="D322" s="385">
        <v>0</v>
      </c>
      <c r="E322" s="389"/>
      <c r="F322" s="82"/>
      <c r="G322" s="395"/>
      <c r="H322" s="82"/>
    </row>
    <row r="323" spans="2:8" s="183" customFormat="1" ht="31.2" x14ac:dyDescent="0.3">
      <c r="B323" s="387" t="s">
        <v>362</v>
      </c>
      <c r="C323" s="385">
        <v>7755562</v>
      </c>
      <c r="D323" s="385">
        <v>0</v>
      </c>
      <c r="E323" s="389"/>
      <c r="F323" s="82"/>
      <c r="G323" s="395"/>
      <c r="H323" s="82"/>
    </row>
    <row r="324" spans="2:8" s="183" customFormat="1" x14ac:dyDescent="0.3">
      <c r="B324" s="387" t="s">
        <v>229</v>
      </c>
      <c r="C324" s="388">
        <v>30641615</v>
      </c>
      <c r="D324" s="385">
        <v>9373600</v>
      </c>
      <c r="E324" s="392"/>
      <c r="F324" s="82"/>
      <c r="G324" s="82"/>
      <c r="H324" s="82"/>
    </row>
    <row r="325" spans="2:8" s="183" customFormat="1" x14ac:dyDescent="0.3">
      <c r="B325" s="390" t="s">
        <v>52</v>
      </c>
      <c r="C325" s="391">
        <f>SUM(C315:C324)</f>
        <v>44498058</v>
      </c>
      <c r="D325" s="391">
        <f>SUM(D315:D324)</f>
        <v>13158570.82</v>
      </c>
      <c r="E325" s="430"/>
      <c r="F325" s="82"/>
      <c r="G325" s="82"/>
      <c r="H325" s="82"/>
    </row>
    <row r="326" spans="2:8" s="183" customFormat="1" ht="12.75" customHeight="1" x14ac:dyDescent="0.3">
      <c r="B326" s="431" t="s">
        <v>231</v>
      </c>
      <c r="C326" s="433"/>
      <c r="D326" s="385"/>
      <c r="E326" s="430"/>
      <c r="F326" s="82"/>
      <c r="G326" s="82"/>
      <c r="H326" s="82"/>
    </row>
    <row r="327" spans="2:8" s="183" customFormat="1" x14ac:dyDescent="0.3">
      <c r="B327" s="432"/>
      <c r="C327" s="434"/>
      <c r="D327" s="385"/>
      <c r="E327" s="430"/>
      <c r="F327" s="82"/>
      <c r="G327" s="82"/>
      <c r="H327" s="82"/>
    </row>
    <row r="328" spans="2:8" s="183" customFormat="1" x14ac:dyDescent="0.3">
      <c r="B328" s="432"/>
      <c r="C328" s="434"/>
      <c r="D328" s="396">
        <v>0</v>
      </c>
      <c r="E328" s="397"/>
      <c r="F328" s="82"/>
      <c r="G328" s="82"/>
      <c r="H328" s="82"/>
    </row>
    <row r="329" spans="2:8" s="183" customFormat="1" ht="31.2" x14ac:dyDescent="0.3">
      <c r="B329" s="398" t="s">
        <v>214</v>
      </c>
      <c r="C329" s="396">
        <v>34818182</v>
      </c>
      <c r="D329" s="396">
        <v>28840909.059999999</v>
      </c>
      <c r="E329" s="397"/>
      <c r="F329" s="82"/>
      <c r="G329" s="82"/>
      <c r="H329" s="82"/>
    </row>
    <row r="330" spans="2:8" s="183" customFormat="1" x14ac:dyDescent="0.3">
      <c r="B330" s="398" t="s">
        <v>215</v>
      </c>
      <c r="C330" s="388">
        <v>91976026</v>
      </c>
      <c r="D330" s="399">
        <v>0</v>
      </c>
      <c r="E330" s="392"/>
      <c r="F330" s="82"/>
      <c r="G330" s="82"/>
      <c r="H330" s="82"/>
    </row>
    <row r="331" spans="2:8" s="183" customFormat="1" x14ac:dyDescent="0.3">
      <c r="B331" s="390" t="s">
        <v>52</v>
      </c>
      <c r="C331" s="399">
        <f>SUM(C329:C330)</f>
        <v>126794208</v>
      </c>
      <c r="D331" s="399">
        <f>SUM(D328:D330)</f>
        <v>28840909.059999999</v>
      </c>
      <c r="E331" s="386"/>
      <c r="F331" s="82"/>
      <c r="G331" s="82"/>
      <c r="H331" s="82"/>
    </row>
    <row r="332" spans="2:8" s="183" customFormat="1" x14ac:dyDescent="0.3">
      <c r="B332" s="381" t="s">
        <v>232</v>
      </c>
      <c r="C332" s="400"/>
      <c r="D332" s="396">
        <v>0</v>
      </c>
      <c r="E332" s="386"/>
      <c r="F332" s="82"/>
      <c r="G332" s="82"/>
    </row>
    <row r="333" spans="2:8" s="183" customFormat="1" x14ac:dyDescent="0.3">
      <c r="B333" s="384" t="s">
        <v>233</v>
      </c>
      <c r="C333" s="396">
        <v>40755681</v>
      </c>
      <c r="D333" s="396">
        <v>27701970</v>
      </c>
      <c r="E333" s="397"/>
      <c r="F333" s="82"/>
      <c r="G333" s="82"/>
    </row>
    <row r="334" spans="2:8" s="183" customFormat="1" ht="31.2" x14ac:dyDescent="0.3">
      <c r="B334" s="398" t="s">
        <v>234</v>
      </c>
      <c r="C334" s="401">
        <v>45162135</v>
      </c>
      <c r="D334" s="399">
        <v>3650880</v>
      </c>
      <c r="E334" s="392"/>
      <c r="F334" s="82"/>
      <c r="H334" s="82"/>
    </row>
    <row r="335" spans="2:8" s="183" customFormat="1" x14ac:dyDescent="0.3">
      <c r="B335" s="390" t="s">
        <v>52</v>
      </c>
      <c r="C335" s="399">
        <f>SUM(C333:C334)</f>
        <v>85917816</v>
      </c>
      <c r="D335" s="399">
        <f>SUM(D333:D334)</f>
        <v>31352850</v>
      </c>
      <c r="E335" s="82"/>
      <c r="F335" s="82"/>
      <c r="G335" s="82"/>
      <c r="H335" s="82"/>
    </row>
    <row r="337" spans="1:6" x14ac:dyDescent="0.3">
      <c r="A337" s="75" t="s">
        <v>235</v>
      </c>
    </row>
    <row r="339" spans="1:6" x14ac:dyDescent="0.3">
      <c r="A339" s="75" t="s">
        <v>486</v>
      </c>
    </row>
    <row r="340" spans="1:6" x14ac:dyDescent="0.3">
      <c r="A340" s="88"/>
    </row>
    <row r="341" spans="1:6" x14ac:dyDescent="0.3">
      <c r="B341" s="82" t="s">
        <v>236</v>
      </c>
    </row>
    <row r="343" spans="1:6" x14ac:dyDescent="0.3">
      <c r="A343" s="75" t="s">
        <v>487</v>
      </c>
    </row>
    <row r="344" spans="1:6" x14ac:dyDescent="0.3">
      <c r="A344" s="88"/>
    </row>
    <row r="345" spans="1:6" x14ac:dyDescent="0.3">
      <c r="B345" s="82" t="s">
        <v>237</v>
      </c>
    </row>
    <row r="347" spans="1:6" x14ac:dyDescent="0.3">
      <c r="A347" s="75" t="s">
        <v>238</v>
      </c>
    </row>
    <row r="349" spans="1:6" ht="12.75" customHeight="1" x14ac:dyDescent="0.3">
      <c r="A349" s="72"/>
      <c r="B349" s="72"/>
      <c r="C349" s="72"/>
      <c r="D349" s="72"/>
      <c r="E349" s="72"/>
      <c r="F349" s="72"/>
    </row>
    <row r="350" spans="1:6" ht="12.75" customHeight="1" x14ac:dyDescent="0.3">
      <c r="A350" s="250"/>
      <c r="B350" s="415" t="s">
        <v>316</v>
      </c>
      <c r="C350" s="415"/>
      <c r="D350" s="415"/>
      <c r="E350" s="70"/>
      <c r="F350" s="70"/>
    </row>
    <row r="351" spans="1:6" ht="12.75" customHeight="1" x14ac:dyDescent="0.3">
      <c r="A351" s="250"/>
      <c r="B351" s="70"/>
      <c r="C351" s="70"/>
      <c r="D351" s="70"/>
      <c r="E351" s="70"/>
      <c r="F351" s="70"/>
    </row>
    <row r="352" spans="1:6" x14ac:dyDescent="0.3">
      <c r="A352" s="250"/>
      <c r="B352" s="70"/>
      <c r="C352" s="70"/>
      <c r="D352" s="70"/>
      <c r="E352" s="70"/>
      <c r="F352" s="70"/>
    </row>
    <row r="353" spans="1:6" x14ac:dyDescent="0.3">
      <c r="A353" s="250"/>
      <c r="B353" s="70"/>
      <c r="C353" s="70"/>
      <c r="D353" s="70"/>
      <c r="E353" s="70"/>
      <c r="F353" s="70"/>
    </row>
    <row r="354" spans="1:6" x14ac:dyDescent="0.3">
      <c r="A354" s="250"/>
      <c r="B354" s="70"/>
      <c r="C354" s="70"/>
      <c r="D354" s="70"/>
      <c r="E354" s="70"/>
      <c r="F354" s="70"/>
    </row>
    <row r="355" spans="1:6" x14ac:dyDescent="0.3">
      <c r="A355" s="250"/>
      <c r="B355" s="70"/>
      <c r="C355" s="70"/>
      <c r="D355" s="70"/>
      <c r="E355" s="70"/>
      <c r="F355" s="70"/>
    </row>
    <row r="356" spans="1:6" x14ac:dyDescent="0.3">
      <c r="A356" s="250"/>
      <c r="B356" s="70"/>
      <c r="C356" s="70"/>
      <c r="D356" s="70"/>
      <c r="E356" s="70"/>
      <c r="F356" s="70"/>
    </row>
    <row r="357" spans="1:6" x14ac:dyDescent="0.3">
      <c r="A357" s="250"/>
      <c r="B357" s="70"/>
      <c r="C357" s="70"/>
      <c r="D357" s="70"/>
      <c r="E357" s="70"/>
      <c r="F357" s="70"/>
    </row>
    <row r="358" spans="1:6" x14ac:dyDescent="0.3">
      <c r="A358" s="250"/>
      <c r="B358" s="70"/>
      <c r="C358" s="70"/>
      <c r="D358" s="70"/>
      <c r="E358" s="70"/>
      <c r="F358" s="70"/>
    </row>
    <row r="359" spans="1:6" x14ac:dyDescent="0.3">
      <c r="A359" s="250"/>
      <c r="B359" s="70"/>
      <c r="C359" s="70"/>
      <c r="D359" s="70"/>
      <c r="E359" s="70"/>
      <c r="F359" s="70"/>
    </row>
    <row r="360" spans="1:6" x14ac:dyDescent="0.3">
      <c r="A360" s="250"/>
      <c r="B360" s="250"/>
      <c r="C360" s="250"/>
      <c r="D360" s="250"/>
      <c r="E360" s="250"/>
      <c r="F360" s="250"/>
    </row>
    <row r="361" spans="1:6" x14ac:dyDescent="0.3">
      <c r="A361" s="250"/>
      <c r="B361" s="250"/>
      <c r="C361" s="250"/>
      <c r="D361" s="250"/>
      <c r="E361" s="250"/>
      <c r="F361" s="250"/>
    </row>
    <row r="362" spans="1:6" x14ac:dyDescent="0.3">
      <c r="A362" s="250"/>
      <c r="B362" s="250"/>
      <c r="C362" s="250"/>
      <c r="D362" s="250"/>
      <c r="E362" s="250"/>
      <c r="F362" s="250"/>
    </row>
    <row r="363" spans="1:6" x14ac:dyDescent="0.3">
      <c r="A363" s="250"/>
      <c r="B363" s="250"/>
      <c r="C363" s="250"/>
      <c r="D363" s="250"/>
      <c r="E363" s="250"/>
      <c r="F363" s="250"/>
    </row>
    <row r="364" spans="1:6" x14ac:dyDescent="0.3">
      <c r="A364" s="250"/>
      <c r="B364" s="250"/>
      <c r="C364" s="250"/>
      <c r="D364" s="250"/>
      <c r="E364" s="250"/>
      <c r="F364" s="250"/>
    </row>
    <row r="365" spans="1:6" x14ac:dyDescent="0.3">
      <c r="A365" s="250"/>
      <c r="B365" s="250"/>
      <c r="C365" s="250"/>
      <c r="D365" s="250"/>
      <c r="E365" s="250"/>
      <c r="F365" s="250"/>
    </row>
    <row r="366" spans="1:6" x14ac:dyDescent="0.3">
      <c r="A366" s="250"/>
      <c r="B366" s="250"/>
      <c r="C366" s="250"/>
      <c r="D366" s="250"/>
      <c r="E366" s="250"/>
      <c r="F366" s="250"/>
    </row>
    <row r="367" spans="1:6" x14ac:dyDescent="0.3">
      <c r="A367" s="250"/>
      <c r="B367" s="250"/>
      <c r="C367" s="250"/>
      <c r="D367" s="250"/>
      <c r="E367" s="250"/>
      <c r="F367" s="250"/>
    </row>
    <row r="368" spans="1:6" x14ac:dyDescent="0.3">
      <c r="A368" s="250"/>
      <c r="B368" s="250"/>
      <c r="C368" s="250"/>
      <c r="D368" s="250"/>
      <c r="E368" s="250"/>
      <c r="F368" s="250"/>
    </row>
    <row r="369" spans="1:6" x14ac:dyDescent="0.3">
      <c r="A369" s="250"/>
      <c r="B369" s="250"/>
      <c r="C369" s="250"/>
      <c r="D369" s="250"/>
      <c r="E369" s="250"/>
      <c r="F369" s="250"/>
    </row>
    <row r="370" spans="1:6" x14ac:dyDescent="0.3">
      <c r="A370" s="250"/>
      <c r="B370" s="250"/>
      <c r="C370" s="250"/>
      <c r="D370" s="250"/>
      <c r="E370" s="250"/>
      <c r="F370" s="250"/>
    </row>
    <row r="371" spans="1:6" x14ac:dyDescent="0.3">
      <c r="A371" s="250"/>
      <c r="B371" s="250"/>
      <c r="C371" s="250"/>
      <c r="D371" s="250"/>
      <c r="E371" s="250"/>
      <c r="F371" s="250"/>
    </row>
    <row r="372" spans="1:6" x14ac:dyDescent="0.3">
      <c r="A372" s="250"/>
      <c r="B372" s="250"/>
      <c r="C372" s="250"/>
      <c r="D372" s="250"/>
      <c r="E372" s="250"/>
      <c r="F372" s="250"/>
    </row>
    <row r="373" spans="1:6" x14ac:dyDescent="0.3">
      <c r="A373" s="250"/>
      <c r="B373" s="250"/>
      <c r="C373" s="250"/>
      <c r="D373" s="250"/>
      <c r="E373" s="250"/>
      <c r="F373" s="250"/>
    </row>
    <row r="374" spans="1:6" x14ac:dyDescent="0.3">
      <c r="A374" s="250"/>
      <c r="B374" s="250"/>
      <c r="C374" s="250"/>
      <c r="D374" s="250"/>
      <c r="E374" s="250"/>
      <c r="F374" s="250"/>
    </row>
    <row r="375" spans="1:6" x14ac:dyDescent="0.3">
      <c r="A375" s="250"/>
      <c r="B375" s="250"/>
      <c r="C375" s="250"/>
      <c r="D375" s="250"/>
      <c r="E375" s="250"/>
      <c r="F375" s="250"/>
    </row>
    <row r="376" spans="1:6" x14ac:dyDescent="0.3">
      <c r="A376" s="250"/>
      <c r="B376" s="250"/>
      <c r="C376" s="250"/>
      <c r="D376" s="250"/>
      <c r="E376" s="250"/>
      <c r="F376" s="250"/>
    </row>
    <row r="377" spans="1:6" x14ac:dyDescent="0.3">
      <c r="A377" s="250"/>
      <c r="B377" s="250"/>
      <c r="C377" s="250"/>
      <c r="D377" s="250"/>
      <c r="E377" s="250"/>
      <c r="F377" s="250"/>
    </row>
  </sheetData>
  <mergeCells count="82">
    <mergeCell ref="A26:H27"/>
    <mergeCell ref="A2:H2"/>
    <mergeCell ref="A3:H3"/>
    <mergeCell ref="A6:H10"/>
    <mergeCell ref="A14:H15"/>
    <mergeCell ref="A19:H23"/>
    <mergeCell ref="B88:F88"/>
    <mergeCell ref="A30:H32"/>
    <mergeCell ref="A36:H37"/>
    <mergeCell ref="A41:H42"/>
    <mergeCell ref="A46:F46"/>
    <mergeCell ref="A47:H47"/>
    <mergeCell ref="A50:H50"/>
    <mergeCell ref="A54:G54"/>
    <mergeCell ref="B61:C61"/>
    <mergeCell ref="B62:C62"/>
    <mergeCell ref="B63:C63"/>
    <mergeCell ref="B68:F68"/>
    <mergeCell ref="A114:H114"/>
    <mergeCell ref="A94:H94"/>
    <mergeCell ref="B96:E96"/>
    <mergeCell ref="B97:C97"/>
    <mergeCell ref="B98:C98"/>
    <mergeCell ref="B99:C99"/>
    <mergeCell ref="B100:C100"/>
    <mergeCell ref="B101:C101"/>
    <mergeCell ref="B103:C103"/>
    <mergeCell ref="B104:C104"/>
    <mergeCell ref="B105:C105"/>
    <mergeCell ref="B106:C106"/>
    <mergeCell ref="A145:H146"/>
    <mergeCell ref="A120:H120"/>
    <mergeCell ref="B122:E122"/>
    <mergeCell ref="B123:E123"/>
    <mergeCell ref="B124:E124"/>
    <mergeCell ref="B126:E126"/>
    <mergeCell ref="B127:E127"/>
    <mergeCell ref="A129:H129"/>
    <mergeCell ref="B133:B134"/>
    <mergeCell ref="C133:G133"/>
    <mergeCell ref="H133:K133"/>
    <mergeCell ref="L133:L134"/>
    <mergeCell ref="A172:F172"/>
    <mergeCell ref="A158:F162"/>
    <mergeCell ref="B164:C164"/>
    <mergeCell ref="D164:E164"/>
    <mergeCell ref="B165:C165"/>
    <mergeCell ref="D165:E165"/>
    <mergeCell ref="B166:C166"/>
    <mergeCell ref="D166:E166"/>
    <mergeCell ref="D167:E167"/>
    <mergeCell ref="B168:C168"/>
    <mergeCell ref="D168:E168"/>
    <mergeCell ref="B169:C169"/>
    <mergeCell ref="D169:E169"/>
    <mergeCell ref="B201:C201"/>
    <mergeCell ref="B177:D178"/>
    <mergeCell ref="B185:D186"/>
    <mergeCell ref="B192:C192"/>
    <mergeCell ref="D192:E192"/>
    <mergeCell ref="B193:C193"/>
    <mergeCell ref="D193:E193"/>
    <mergeCell ref="B196:C196"/>
    <mergeCell ref="D196:E196"/>
    <mergeCell ref="B199:C199"/>
    <mergeCell ref="D199:E199"/>
    <mergeCell ref="B200:C200"/>
    <mergeCell ref="B205:C205"/>
    <mergeCell ref="D205:E205"/>
    <mergeCell ref="B206:C206"/>
    <mergeCell ref="D206:E206"/>
    <mergeCell ref="B207:C207"/>
    <mergeCell ref="D207:E207"/>
    <mergeCell ref="B350:D350"/>
    <mergeCell ref="B208:C208"/>
    <mergeCell ref="D208:E208"/>
    <mergeCell ref="G213:H213"/>
    <mergeCell ref="I213:J213"/>
    <mergeCell ref="C258:F261"/>
    <mergeCell ref="E325:E327"/>
    <mergeCell ref="B326:B328"/>
    <mergeCell ref="C326:C328"/>
  </mergeCells>
  <hyperlinks>
    <hyperlink ref="A115" location="'8'!A1" display="Ver cuadro de Inversiones" xr:uid="{668FAF40-7006-47B0-98D2-50834040E143}"/>
  </hyperlinks>
  <pageMargins left="0.7" right="0.7" top="0.75" bottom="0.75" header="0.3" footer="0.3"/>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1E32-A918-4AE6-A6F4-E50D3F94B5C8}">
  <sheetPr>
    <pageSetUpPr fitToPage="1"/>
  </sheetPr>
  <dimension ref="A1:Q374"/>
  <sheetViews>
    <sheetView showGridLines="0" zoomScaleNormal="100" zoomScalePageLayoutView="85" workbookViewId="0">
      <selection activeCell="A36" sqref="A36:H37"/>
    </sheetView>
  </sheetViews>
  <sheetFormatPr baseColWidth="10" defaultColWidth="11.44140625" defaultRowHeight="15.6" x14ac:dyDescent="0.3"/>
  <cols>
    <col min="1" max="1" width="20.33203125" style="82" customWidth="1"/>
    <col min="2" max="2" width="33.44140625" style="82" customWidth="1"/>
    <col min="3" max="3" width="22.33203125" style="83" customWidth="1"/>
    <col min="4" max="4" width="19.33203125" style="83" customWidth="1"/>
    <col min="5" max="5" width="14.88671875" style="83" customWidth="1"/>
    <col min="6" max="6" width="18.109375" style="83" bestFit="1" customWidth="1"/>
    <col min="7" max="7" width="16.88671875" style="83" customWidth="1"/>
    <col min="8" max="8" width="14.109375" style="82" customWidth="1"/>
    <col min="9" max="9" width="12.33203125" style="82" bestFit="1" customWidth="1"/>
    <col min="10" max="10" width="18.33203125" style="82" customWidth="1"/>
    <col min="11" max="11" width="12.44140625" style="82" customWidth="1"/>
    <col min="12" max="12" width="20" style="82" customWidth="1"/>
    <col min="13" max="256" width="11.5546875" style="82"/>
    <col min="257" max="257" width="20.33203125" style="82" customWidth="1"/>
    <col min="258" max="258" width="31.109375" style="82" customWidth="1"/>
    <col min="259" max="259" width="15" style="82" customWidth="1"/>
    <col min="260" max="260" width="14.44140625" style="82" customWidth="1"/>
    <col min="261" max="261" width="14.88671875" style="82" customWidth="1"/>
    <col min="262" max="262" width="18.109375" style="82" bestFit="1" customWidth="1"/>
    <col min="263" max="263" width="16.88671875" style="82" customWidth="1"/>
    <col min="264" max="264" width="14.109375" style="82" customWidth="1"/>
    <col min="265" max="265" width="11.5546875" style="82"/>
    <col min="266" max="266" width="18.33203125" style="82" customWidth="1"/>
    <col min="267" max="267" width="12.44140625" style="82" customWidth="1"/>
    <col min="268" max="268" width="20" style="82" customWidth="1"/>
    <col min="269" max="512" width="11.5546875" style="82"/>
    <col min="513" max="513" width="20.33203125" style="82" customWidth="1"/>
    <col min="514" max="514" width="31.109375" style="82" customWidth="1"/>
    <col min="515" max="515" width="15" style="82" customWidth="1"/>
    <col min="516" max="516" width="14.44140625" style="82" customWidth="1"/>
    <col min="517" max="517" width="14.88671875" style="82" customWidth="1"/>
    <col min="518" max="518" width="18.109375" style="82" bestFit="1" customWidth="1"/>
    <col min="519" max="519" width="16.88671875" style="82" customWidth="1"/>
    <col min="520" max="520" width="14.109375" style="82" customWidth="1"/>
    <col min="521" max="521" width="11.5546875" style="82"/>
    <col min="522" max="522" width="18.33203125" style="82" customWidth="1"/>
    <col min="523" max="523" width="12.44140625" style="82" customWidth="1"/>
    <col min="524" max="524" width="20" style="82" customWidth="1"/>
    <col min="525" max="768" width="11.5546875" style="82"/>
    <col min="769" max="769" width="20.33203125" style="82" customWidth="1"/>
    <col min="770" max="770" width="31.109375" style="82" customWidth="1"/>
    <col min="771" max="771" width="15" style="82" customWidth="1"/>
    <col min="772" max="772" width="14.44140625" style="82" customWidth="1"/>
    <col min="773" max="773" width="14.88671875" style="82" customWidth="1"/>
    <col min="774" max="774" width="18.109375" style="82" bestFit="1" customWidth="1"/>
    <col min="775" max="775" width="16.88671875" style="82" customWidth="1"/>
    <col min="776" max="776" width="14.109375" style="82" customWidth="1"/>
    <col min="777" max="777" width="11.5546875" style="82"/>
    <col min="778" max="778" width="18.33203125" style="82" customWidth="1"/>
    <col min="779" max="779" width="12.44140625" style="82" customWidth="1"/>
    <col min="780" max="780" width="20" style="82" customWidth="1"/>
    <col min="781" max="1024" width="11.5546875" style="82"/>
    <col min="1025" max="1025" width="20.33203125" style="82" customWidth="1"/>
    <col min="1026" max="1026" width="31.109375" style="82" customWidth="1"/>
    <col min="1027" max="1027" width="15" style="82" customWidth="1"/>
    <col min="1028" max="1028" width="14.44140625" style="82" customWidth="1"/>
    <col min="1029" max="1029" width="14.88671875" style="82" customWidth="1"/>
    <col min="1030" max="1030" width="18.109375" style="82" bestFit="1" customWidth="1"/>
    <col min="1031" max="1031" width="16.88671875" style="82" customWidth="1"/>
    <col min="1032" max="1032" width="14.109375" style="82" customWidth="1"/>
    <col min="1033" max="1033" width="11.5546875" style="82"/>
    <col min="1034" max="1034" width="18.33203125" style="82" customWidth="1"/>
    <col min="1035" max="1035" width="12.44140625" style="82" customWidth="1"/>
    <col min="1036" max="1036" width="20" style="82" customWidth="1"/>
    <col min="1037" max="1280" width="11.5546875" style="82"/>
    <col min="1281" max="1281" width="20.33203125" style="82" customWidth="1"/>
    <col min="1282" max="1282" width="31.109375" style="82" customWidth="1"/>
    <col min="1283" max="1283" width="15" style="82" customWidth="1"/>
    <col min="1284" max="1284" width="14.44140625" style="82" customWidth="1"/>
    <col min="1285" max="1285" width="14.88671875" style="82" customWidth="1"/>
    <col min="1286" max="1286" width="18.109375" style="82" bestFit="1" customWidth="1"/>
    <col min="1287" max="1287" width="16.88671875" style="82" customWidth="1"/>
    <col min="1288" max="1288" width="14.109375" style="82" customWidth="1"/>
    <col min="1289" max="1289" width="11.5546875" style="82"/>
    <col min="1290" max="1290" width="18.33203125" style="82" customWidth="1"/>
    <col min="1291" max="1291" width="12.44140625" style="82" customWidth="1"/>
    <col min="1292" max="1292" width="20" style="82" customWidth="1"/>
    <col min="1293" max="1536" width="11.5546875" style="82"/>
    <col min="1537" max="1537" width="20.33203125" style="82" customWidth="1"/>
    <col min="1538" max="1538" width="31.109375" style="82" customWidth="1"/>
    <col min="1539" max="1539" width="15" style="82" customWidth="1"/>
    <col min="1540" max="1540" width="14.44140625" style="82" customWidth="1"/>
    <col min="1541" max="1541" width="14.88671875" style="82" customWidth="1"/>
    <col min="1542" max="1542" width="18.109375" style="82" bestFit="1" customWidth="1"/>
    <col min="1543" max="1543" width="16.88671875" style="82" customWidth="1"/>
    <col min="1544" max="1544" width="14.109375" style="82" customWidth="1"/>
    <col min="1545" max="1545" width="11.5546875" style="82"/>
    <col min="1546" max="1546" width="18.33203125" style="82" customWidth="1"/>
    <col min="1547" max="1547" width="12.44140625" style="82" customWidth="1"/>
    <col min="1548" max="1548" width="20" style="82" customWidth="1"/>
    <col min="1549" max="1792" width="11.5546875" style="82"/>
    <col min="1793" max="1793" width="20.33203125" style="82" customWidth="1"/>
    <col min="1794" max="1794" width="31.109375" style="82" customWidth="1"/>
    <col min="1795" max="1795" width="15" style="82" customWidth="1"/>
    <col min="1796" max="1796" width="14.44140625" style="82" customWidth="1"/>
    <col min="1797" max="1797" width="14.88671875" style="82" customWidth="1"/>
    <col min="1798" max="1798" width="18.109375" style="82" bestFit="1" customWidth="1"/>
    <col min="1799" max="1799" width="16.88671875" style="82" customWidth="1"/>
    <col min="1800" max="1800" width="14.109375" style="82" customWidth="1"/>
    <col min="1801" max="1801" width="11.5546875" style="82"/>
    <col min="1802" max="1802" width="18.33203125" style="82" customWidth="1"/>
    <col min="1803" max="1803" width="12.44140625" style="82" customWidth="1"/>
    <col min="1804" max="1804" width="20" style="82" customWidth="1"/>
    <col min="1805" max="2048" width="11.5546875" style="82"/>
    <col min="2049" max="2049" width="20.33203125" style="82" customWidth="1"/>
    <col min="2050" max="2050" width="31.109375" style="82" customWidth="1"/>
    <col min="2051" max="2051" width="15" style="82" customWidth="1"/>
    <col min="2052" max="2052" width="14.44140625" style="82" customWidth="1"/>
    <col min="2053" max="2053" width="14.88671875" style="82" customWidth="1"/>
    <col min="2054" max="2054" width="18.109375" style="82" bestFit="1" customWidth="1"/>
    <col min="2055" max="2055" width="16.88671875" style="82" customWidth="1"/>
    <col min="2056" max="2056" width="14.109375" style="82" customWidth="1"/>
    <col min="2057" max="2057" width="11.5546875" style="82"/>
    <col min="2058" max="2058" width="18.33203125" style="82" customWidth="1"/>
    <col min="2059" max="2059" width="12.44140625" style="82" customWidth="1"/>
    <col min="2060" max="2060" width="20" style="82" customWidth="1"/>
    <col min="2061" max="2304" width="11.5546875" style="82"/>
    <col min="2305" max="2305" width="20.33203125" style="82" customWidth="1"/>
    <col min="2306" max="2306" width="31.109375" style="82" customWidth="1"/>
    <col min="2307" max="2307" width="15" style="82" customWidth="1"/>
    <col min="2308" max="2308" width="14.44140625" style="82" customWidth="1"/>
    <col min="2309" max="2309" width="14.88671875" style="82" customWidth="1"/>
    <col min="2310" max="2310" width="18.109375" style="82" bestFit="1" customWidth="1"/>
    <col min="2311" max="2311" width="16.88671875" style="82" customWidth="1"/>
    <col min="2312" max="2312" width="14.109375" style="82" customWidth="1"/>
    <col min="2313" max="2313" width="11.5546875" style="82"/>
    <col min="2314" max="2314" width="18.33203125" style="82" customWidth="1"/>
    <col min="2315" max="2315" width="12.44140625" style="82" customWidth="1"/>
    <col min="2316" max="2316" width="20" style="82" customWidth="1"/>
    <col min="2317" max="2560" width="11.5546875" style="82"/>
    <col min="2561" max="2561" width="20.33203125" style="82" customWidth="1"/>
    <col min="2562" max="2562" width="31.109375" style="82" customWidth="1"/>
    <col min="2563" max="2563" width="15" style="82" customWidth="1"/>
    <col min="2564" max="2564" width="14.44140625" style="82" customWidth="1"/>
    <col min="2565" max="2565" width="14.88671875" style="82" customWidth="1"/>
    <col min="2566" max="2566" width="18.109375" style="82" bestFit="1" customWidth="1"/>
    <col min="2567" max="2567" width="16.88671875" style="82" customWidth="1"/>
    <col min="2568" max="2568" width="14.109375" style="82" customWidth="1"/>
    <col min="2569" max="2569" width="11.5546875" style="82"/>
    <col min="2570" max="2570" width="18.33203125" style="82" customWidth="1"/>
    <col min="2571" max="2571" width="12.44140625" style="82" customWidth="1"/>
    <col min="2572" max="2572" width="20" style="82" customWidth="1"/>
    <col min="2573" max="2816" width="11.5546875" style="82"/>
    <col min="2817" max="2817" width="20.33203125" style="82" customWidth="1"/>
    <col min="2818" max="2818" width="31.109375" style="82" customWidth="1"/>
    <col min="2819" max="2819" width="15" style="82" customWidth="1"/>
    <col min="2820" max="2820" width="14.44140625" style="82" customWidth="1"/>
    <col min="2821" max="2821" width="14.88671875" style="82" customWidth="1"/>
    <col min="2822" max="2822" width="18.109375" style="82" bestFit="1" customWidth="1"/>
    <col min="2823" max="2823" width="16.88671875" style="82" customWidth="1"/>
    <col min="2824" max="2824" width="14.109375" style="82" customWidth="1"/>
    <col min="2825" max="2825" width="11.5546875" style="82"/>
    <col min="2826" max="2826" width="18.33203125" style="82" customWidth="1"/>
    <col min="2827" max="2827" width="12.44140625" style="82" customWidth="1"/>
    <col min="2828" max="2828" width="20" style="82" customWidth="1"/>
    <col min="2829" max="3072" width="11.5546875" style="82"/>
    <col min="3073" max="3073" width="20.33203125" style="82" customWidth="1"/>
    <col min="3074" max="3074" width="31.109375" style="82" customWidth="1"/>
    <col min="3075" max="3075" width="15" style="82" customWidth="1"/>
    <col min="3076" max="3076" width="14.44140625" style="82" customWidth="1"/>
    <col min="3077" max="3077" width="14.88671875" style="82" customWidth="1"/>
    <col min="3078" max="3078" width="18.109375" style="82" bestFit="1" customWidth="1"/>
    <col min="3079" max="3079" width="16.88671875" style="82" customWidth="1"/>
    <col min="3080" max="3080" width="14.109375" style="82" customWidth="1"/>
    <col min="3081" max="3081" width="11.5546875" style="82"/>
    <col min="3082" max="3082" width="18.33203125" style="82" customWidth="1"/>
    <col min="3083" max="3083" width="12.44140625" style="82" customWidth="1"/>
    <col min="3084" max="3084" width="20" style="82" customWidth="1"/>
    <col min="3085" max="3328" width="11.5546875" style="82"/>
    <col min="3329" max="3329" width="20.33203125" style="82" customWidth="1"/>
    <col min="3330" max="3330" width="31.109375" style="82" customWidth="1"/>
    <col min="3331" max="3331" width="15" style="82" customWidth="1"/>
    <col min="3332" max="3332" width="14.44140625" style="82" customWidth="1"/>
    <col min="3333" max="3333" width="14.88671875" style="82" customWidth="1"/>
    <col min="3334" max="3334" width="18.109375" style="82" bestFit="1" customWidth="1"/>
    <col min="3335" max="3335" width="16.88671875" style="82" customWidth="1"/>
    <col min="3336" max="3336" width="14.109375" style="82" customWidth="1"/>
    <col min="3337" max="3337" width="11.5546875" style="82"/>
    <col min="3338" max="3338" width="18.33203125" style="82" customWidth="1"/>
    <col min="3339" max="3339" width="12.44140625" style="82" customWidth="1"/>
    <col min="3340" max="3340" width="20" style="82" customWidth="1"/>
    <col min="3341" max="3584" width="11.5546875" style="82"/>
    <col min="3585" max="3585" width="20.33203125" style="82" customWidth="1"/>
    <col min="3586" max="3586" width="31.109375" style="82" customWidth="1"/>
    <col min="3587" max="3587" width="15" style="82" customWidth="1"/>
    <col min="3588" max="3588" width="14.44140625" style="82" customWidth="1"/>
    <col min="3589" max="3589" width="14.88671875" style="82" customWidth="1"/>
    <col min="3590" max="3590" width="18.109375" style="82" bestFit="1" customWidth="1"/>
    <col min="3591" max="3591" width="16.88671875" style="82" customWidth="1"/>
    <col min="3592" max="3592" width="14.109375" style="82" customWidth="1"/>
    <col min="3593" max="3593" width="11.5546875" style="82"/>
    <col min="3594" max="3594" width="18.33203125" style="82" customWidth="1"/>
    <col min="3595" max="3595" width="12.44140625" style="82" customWidth="1"/>
    <col min="3596" max="3596" width="20" style="82" customWidth="1"/>
    <col min="3597" max="3840" width="11.5546875" style="82"/>
    <col min="3841" max="3841" width="20.33203125" style="82" customWidth="1"/>
    <col min="3842" max="3842" width="31.109375" style="82" customWidth="1"/>
    <col min="3843" max="3843" width="15" style="82" customWidth="1"/>
    <col min="3844" max="3844" width="14.44140625" style="82" customWidth="1"/>
    <col min="3845" max="3845" width="14.88671875" style="82" customWidth="1"/>
    <col min="3846" max="3846" width="18.109375" style="82" bestFit="1" customWidth="1"/>
    <col min="3847" max="3847" width="16.88671875" style="82" customWidth="1"/>
    <col min="3848" max="3848" width="14.109375" style="82" customWidth="1"/>
    <col min="3849" max="3849" width="11.5546875" style="82"/>
    <col min="3850" max="3850" width="18.33203125" style="82" customWidth="1"/>
    <col min="3851" max="3851" width="12.44140625" style="82" customWidth="1"/>
    <col min="3852" max="3852" width="20" style="82" customWidth="1"/>
    <col min="3853" max="4096" width="11.5546875" style="82"/>
    <col min="4097" max="4097" width="20.33203125" style="82" customWidth="1"/>
    <col min="4098" max="4098" width="31.109375" style="82" customWidth="1"/>
    <col min="4099" max="4099" width="15" style="82" customWidth="1"/>
    <col min="4100" max="4100" width="14.44140625" style="82" customWidth="1"/>
    <col min="4101" max="4101" width="14.88671875" style="82" customWidth="1"/>
    <col min="4102" max="4102" width="18.109375" style="82" bestFit="1" customWidth="1"/>
    <col min="4103" max="4103" width="16.88671875" style="82" customWidth="1"/>
    <col min="4104" max="4104" width="14.109375" style="82" customWidth="1"/>
    <col min="4105" max="4105" width="11.5546875" style="82"/>
    <col min="4106" max="4106" width="18.33203125" style="82" customWidth="1"/>
    <col min="4107" max="4107" width="12.44140625" style="82" customWidth="1"/>
    <col min="4108" max="4108" width="20" style="82" customWidth="1"/>
    <col min="4109" max="4352" width="11.5546875" style="82"/>
    <col min="4353" max="4353" width="20.33203125" style="82" customWidth="1"/>
    <col min="4354" max="4354" width="31.109375" style="82" customWidth="1"/>
    <col min="4355" max="4355" width="15" style="82" customWidth="1"/>
    <col min="4356" max="4356" width="14.44140625" style="82" customWidth="1"/>
    <col min="4357" max="4357" width="14.88671875" style="82" customWidth="1"/>
    <col min="4358" max="4358" width="18.109375" style="82" bestFit="1" customWidth="1"/>
    <col min="4359" max="4359" width="16.88671875" style="82" customWidth="1"/>
    <col min="4360" max="4360" width="14.109375" style="82" customWidth="1"/>
    <col min="4361" max="4361" width="11.5546875" style="82"/>
    <col min="4362" max="4362" width="18.33203125" style="82" customWidth="1"/>
    <col min="4363" max="4363" width="12.44140625" style="82" customWidth="1"/>
    <col min="4364" max="4364" width="20" style="82" customWidth="1"/>
    <col min="4365" max="4608" width="11.5546875" style="82"/>
    <col min="4609" max="4609" width="20.33203125" style="82" customWidth="1"/>
    <col min="4610" max="4610" width="31.109375" style="82" customWidth="1"/>
    <col min="4611" max="4611" width="15" style="82" customWidth="1"/>
    <col min="4612" max="4612" width="14.44140625" style="82" customWidth="1"/>
    <col min="4613" max="4613" width="14.88671875" style="82" customWidth="1"/>
    <col min="4614" max="4614" width="18.109375" style="82" bestFit="1" customWidth="1"/>
    <col min="4615" max="4615" width="16.88671875" style="82" customWidth="1"/>
    <col min="4616" max="4616" width="14.109375" style="82" customWidth="1"/>
    <col min="4617" max="4617" width="11.5546875" style="82"/>
    <col min="4618" max="4618" width="18.33203125" style="82" customWidth="1"/>
    <col min="4619" max="4619" width="12.44140625" style="82" customWidth="1"/>
    <col min="4620" max="4620" width="20" style="82" customWidth="1"/>
    <col min="4621" max="4864" width="11.5546875" style="82"/>
    <col min="4865" max="4865" width="20.33203125" style="82" customWidth="1"/>
    <col min="4866" max="4866" width="31.109375" style="82" customWidth="1"/>
    <col min="4867" max="4867" width="15" style="82" customWidth="1"/>
    <col min="4868" max="4868" width="14.44140625" style="82" customWidth="1"/>
    <col min="4869" max="4869" width="14.88671875" style="82" customWidth="1"/>
    <col min="4870" max="4870" width="18.109375" style="82" bestFit="1" customWidth="1"/>
    <col min="4871" max="4871" width="16.88671875" style="82" customWidth="1"/>
    <col min="4872" max="4872" width="14.109375" style="82" customWidth="1"/>
    <col min="4873" max="4873" width="11.5546875" style="82"/>
    <col min="4874" max="4874" width="18.33203125" style="82" customWidth="1"/>
    <col min="4875" max="4875" width="12.44140625" style="82" customWidth="1"/>
    <col min="4876" max="4876" width="20" style="82" customWidth="1"/>
    <col min="4877" max="5120" width="11.5546875" style="82"/>
    <col min="5121" max="5121" width="20.33203125" style="82" customWidth="1"/>
    <col min="5122" max="5122" width="31.109375" style="82" customWidth="1"/>
    <col min="5123" max="5123" width="15" style="82" customWidth="1"/>
    <col min="5124" max="5124" width="14.44140625" style="82" customWidth="1"/>
    <col min="5125" max="5125" width="14.88671875" style="82" customWidth="1"/>
    <col min="5126" max="5126" width="18.109375" style="82" bestFit="1" customWidth="1"/>
    <col min="5127" max="5127" width="16.88671875" style="82" customWidth="1"/>
    <col min="5128" max="5128" width="14.109375" style="82" customWidth="1"/>
    <col min="5129" max="5129" width="11.5546875" style="82"/>
    <col min="5130" max="5130" width="18.33203125" style="82" customWidth="1"/>
    <col min="5131" max="5131" width="12.44140625" style="82" customWidth="1"/>
    <col min="5132" max="5132" width="20" style="82" customWidth="1"/>
    <col min="5133" max="5376" width="11.5546875" style="82"/>
    <col min="5377" max="5377" width="20.33203125" style="82" customWidth="1"/>
    <col min="5378" max="5378" width="31.109375" style="82" customWidth="1"/>
    <col min="5379" max="5379" width="15" style="82" customWidth="1"/>
    <col min="5380" max="5380" width="14.44140625" style="82" customWidth="1"/>
    <col min="5381" max="5381" width="14.88671875" style="82" customWidth="1"/>
    <col min="5382" max="5382" width="18.109375" style="82" bestFit="1" customWidth="1"/>
    <col min="5383" max="5383" width="16.88671875" style="82" customWidth="1"/>
    <col min="5384" max="5384" width="14.109375" style="82" customWidth="1"/>
    <col min="5385" max="5385" width="11.5546875" style="82"/>
    <col min="5386" max="5386" width="18.33203125" style="82" customWidth="1"/>
    <col min="5387" max="5387" width="12.44140625" style="82" customWidth="1"/>
    <col min="5388" max="5388" width="20" style="82" customWidth="1"/>
    <col min="5389" max="5632" width="11.5546875" style="82"/>
    <col min="5633" max="5633" width="20.33203125" style="82" customWidth="1"/>
    <col min="5634" max="5634" width="31.109375" style="82" customWidth="1"/>
    <col min="5635" max="5635" width="15" style="82" customWidth="1"/>
    <col min="5636" max="5636" width="14.44140625" style="82" customWidth="1"/>
    <col min="5637" max="5637" width="14.88671875" style="82" customWidth="1"/>
    <col min="5638" max="5638" width="18.109375" style="82" bestFit="1" customWidth="1"/>
    <col min="5639" max="5639" width="16.88671875" style="82" customWidth="1"/>
    <col min="5640" max="5640" width="14.109375" style="82" customWidth="1"/>
    <col min="5641" max="5641" width="11.5546875" style="82"/>
    <col min="5642" max="5642" width="18.33203125" style="82" customWidth="1"/>
    <col min="5643" max="5643" width="12.44140625" style="82" customWidth="1"/>
    <col min="5644" max="5644" width="20" style="82" customWidth="1"/>
    <col min="5645" max="5888" width="11.5546875" style="82"/>
    <col min="5889" max="5889" width="20.33203125" style="82" customWidth="1"/>
    <col min="5890" max="5890" width="31.109375" style="82" customWidth="1"/>
    <col min="5891" max="5891" width="15" style="82" customWidth="1"/>
    <col min="5892" max="5892" width="14.44140625" style="82" customWidth="1"/>
    <col min="5893" max="5893" width="14.88671875" style="82" customWidth="1"/>
    <col min="5894" max="5894" width="18.109375" style="82" bestFit="1" customWidth="1"/>
    <col min="5895" max="5895" width="16.88671875" style="82" customWidth="1"/>
    <col min="5896" max="5896" width="14.109375" style="82" customWidth="1"/>
    <col min="5897" max="5897" width="11.5546875" style="82"/>
    <col min="5898" max="5898" width="18.33203125" style="82" customWidth="1"/>
    <col min="5899" max="5899" width="12.44140625" style="82" customWidth="1"/>
    <col min="5900" max="5900" width="20" style="82" customWidth="1"/>
    <col min="5901" max="6144" width="11.5546875" style="82"/>
    <col min="6145" max="6145" width="20.33203125" style="82" customWidth="1"/>
    <col min="6146" max="6146" width="31.109375" style="82" customWidth="1"/>
    <col min="6147" max="6147" width="15" style="82" customWidth="1"/>
    <col min="6148" max="6148" width="14.44140625" style="82" customWidth="1"/>
    <col min="6149" max="6149" width="14.88671875" style="82" customWidth="1"/>
    <col min="6150" max="6150" width="18.109375" style="82" bestFit="1" customWidth="1"/>
    <col min="6151" max="6151" width="16.88671875" style="82" customWidth="1"/>
    <col min="6152" max="6152" width="14.109375" style="82" customWidth="1"/>
    <col min="6153" max="6153" width="11.5546875" style="82"/>
    <col min="6154" max="6154" width="18.33203125" style="82" customWidth="1"/>
    <col min="6155" max="6155" width="12.44140625" style="82" customWidth="1"/>
    <col min="6156" max="6156" width="20" style="82" customWidth="1"/>
    <col min="6157" max="6400" width="11.5546875" style="82"/>
    <col min="6401" max="6401" width="20.33203125" style="82" customWidth="1"/>
    <col min="6402" max="6402" width="31.109375" style="82" customWidth="1"/>
    <col min="6403" max="6403" width="15" style="82" customWidth="1"/>
    <col min="6404" max="6404" width="14.44140625" style="82" customWidth="1"/>
    <col min="6405" max="6405" width="14.88671875" style="82" customWidth="1"/>
    <col min="6406" max="6406" width="18.109375" style="82" bestFit="1" customWidth="1"/>
    <col min="6407" max="6407" width="16.88671875" style="82" customWidth="1"/>
    <col min="6408" max="6408" width="14.109375" style="82" customWidth="1"/>
    <col min="6409" max="6409" width="11.5546875" style="82"/>
    <col min="6410" max="6410" width="18.33203125" style="82" customWidth="1"/>
    <col min="6411" max="6411" width="12.44140625" style="82" customWidth="1"/>
    <col min="6412" max="6412" width="20" style="82" customWidth="1"/>
    <col min="6413" max="6656" width="11.5546875" style="82"/>
    <col min="6657" max="6657" width="20.33203125" style="82" customWidth="1"/>
    <col min="6658" max="6658" width="31.109375" style="82" customWidth="1"/>
    <col min="6659" max="6659" width="15" style="82" customWidth="1"/>
    <col min="6660" max="6660" width="14.44140625" style="82" customWidth="1"/>
    <col min="6661" max="6661" width="14.88671875" style="82" customWidth="1"/>
    <col min="6662" max="6662" width="18.109375" style="82" bestFit="1" customWidth="1"/>
    <col min="6663" max="6663" width="16.88671875" style="82" customWidth="1"/>
    <col min="6664" max="6664" width="14.109375" style="82" customWidth="1"/>
    <col min="6665" max="6665" width="11.5546875" style="82"/>
    <col min="6666" max="6666" width="18.33203125" style="82" customWidth="1"/>
    <col min="6667" max="6667" width="12.44140625" style="82" customWidth="1"/>
    <col min="6668" max="6668" width="20" style="82" customWidth="1"/>
    <col min="6669" max="6912" width="11.5546875" style="82"/>
    <col min="6913" max="6913" width="20.33203125" style="82" customWidth="1"/>
    <col min="6914" max="6914" width="31.109375" style="82" customWidth="1"/>
    <col min="6915" max="6915" width="15" style="82" customWidth="1"/>
    <col min="6916" max="6916" width="14.44140625" style="82" customWidth="1"/>
    <col min="6917" max="6917" width="14.88671875" style="82" customWidth="1"/>
    <col min="6918" max="6918" width="18.109375" style="82" bestFit="1" customWidth="1"/>
    <col min="6919" max="6919" width="16.88671875" style="82" customWidth="1"/>
    <col min="6920" max="6920" width="14.109375" style="82" customWidth="1"/>
    <col min="6921" max="6921" width="11.5546875" style="82"/>
    <col min="6922" max="6922" width="18.33203125" style="82" customWidth="1"/>
    <col min="6923" max="6923" width="12.44140625" style="82" customWidth="1"/>
    <col min="6924" max="6924" width="20" style="82" customWidth="1"/>
    <col min="6925" max="7168" width="11.5546875" style="82"/>
    <col min="7169" max="7169" width="20.33203125" style="82" customWidth="1"/>
    <col min="7170" max="7170" width="31.109375" style="82" customWidth="1"/>
    <col min="7171" max="7171" width="15" style="82" customWidth="1"/>
    <col min="7172" max="7172" width="14.44140625" style="82" customWidth="1"/>
    <col min="7173" max="7173" width="14.88671875" style="82" customWidth="1"/>
    <col min="7174" max="7174" width="18.109375" style="82" bestFit="1" customWidth="1"/>
    <col min="7175" max="7175" width="16.88671875" style="82" customWidth="1"/>
    <col min="7176" max="7176" width="14.109375" style="82" customWidth="1"/>
    <col min="7177" max="7177" width="11.5546875" style="82"/>
    <col min="7178" max="7178" width="18.33203125" style="82" customWidth="1"/>
    <col min="7179" max="7179" width="12.44140625" style="82" customWidth="1"/>
    <col min="7180" max="7180" width="20" style="82" customWidth="1"/>
    <col min="7181" max="7424" width="11.5546875" style="82"/>
    <col min="7425" max="7425" width="20.33203125" style="82" customWidth="1"/>
    <col min="7426" max="7426" width="31.109375" style="82" customWidth="1"/>
    <col min="7427" max="7427" width="15" style="82" customWidth="1"/>
    <col min="7428" max="7428" width="14.44140625" style="82" customWidth="1"/>
    <col min="7429" max="7429" width="14.88671875" style="82" customWidth="1"/>
    <col min="7430" max="7430" width="18.109375" style="82" bestFit="1" customWidth="1"/>
    <col min="7431" max="7431" width="16.88671875" style="82" customWidth="1"/>
    <col min="7432" max="7432" width="14.109375" style="82" customWidth="1"/>
    <col min="7433" max="7433" width="11.5546875" style="82"/>
    <col min="7434" max="7434" width="18.33203125" style="82" customWidth="1"/>
    <col min="7435" max="7435" width="12.44140625" style="82" customWidth="1"/>
    <col min="7436" max="7436" width="20" style="82" customWidth="1"/>
    <col min="7437" max="7680" width="11.5546875" style="82"/>
    <col min="7681" max="7681" width="20.33203125" style="82" customWidth="1"/>
    <col min="7682" max="7682" width="31.109375" style="82" customWidth="1"/>
    <col min="7683" max="7683" width="15" style="82" customWidth="1"/>
    <col min="7684" max="7684" width="14.44140625" style="82" customWidth="1"/>
    <col min="7685" max="7685" width="14.88671875" style="82" customWidth="1"/>
    <col min="7686" max="7686" width="18.109375" style="82" bestFit="1" customWidth="1"/>
    <col min="7687" max="7687" width="16.88671875" style="82" customWidth="1"/>
    <col min="7688" max="7688" width="14.109375" style="82" customWidth="1"/>
    <col min="7689" max="7689" width="11.5546875" style="82"/>
    <col min="7690" max="7690" width="18.33203125" style="82" customWidth="1"/>
    <col min="7691" max="7691" width="12.44140625" style="82" customWidth="1"/>
    <col min="7692" max="7692" width="20" style="82" customWidth="1"/>
    <col min="7693" max="7936" width="11.5546875" style="82"/>
    <col min="7937" max="7937" width="20.33203125" style="82" customWidth="1"/>
    <col min="7938" max="7938" width="31.109375" style="82" customWidth="1"/>
    <col min="7939" max="7939" width="15" style="82" customWidth="1"/>
    <col min="7940" max="7940" width="14.44140625" style="82" customWidth="1"/>
    <col min="7941" max="7941" width="14.88671875" style="82" customWidth="1"/>
    <col min="7942" max="7942" width="18.109375" style="82" bestFit="1" customWidth="1"/>
    <col min="7943" max="7943" width="16.88671875" style="82" customWidth="1"/>
    <col min="7944" max="7944" width="14.109375" style="82" customWidth="1"/>
    <col min="7945" max="7945" width="11.5546875" style="82"/>
    <col min="7946" max="7946" width="18.33203125" style="82" customWidth="1"/>
    <col min="7947" max="7947" width="12.44140625" style="82" customWidth="1"/>
    <col min="7948" max="7948" width="20" style="82" customWidth="1"/>
    <col min="7949" max="8192" width="11.5546875" style="82"/>
    <col min="8193" max="8193" width="20.33203125" style="82" customWidth="1"/>
    <col min="8194" max="8194" width="31.109375" style="82" customWidth="1"/>
    <col min="8195" max="8195" width="15" style="82" customWidth="1"/>
    <col min="8196" max="8196" width="14.44140625" style="82" customWidth="1"/>
    <col min="8197" max="8197" width="14.88671875" style="82" customWidth="1"/>
    <col min="8198" max="8198" width="18.109375" style="82" bestFit="1" customWidth="1"/>
    <col min="8199" max="8199" width="16.88671875" style="82" customWidth="1"/>
    <col min="8200" max="8200" width="14.109375" style="82" customWidth="1"/>
    <col min="8201" max="8201" width="11.5546875" style="82"/>
    <col min="8202" max="8202" width="18.33203125" style="82" customWidth="1"/>
    <col min="8203" max="8203" width="12.44140625" style="82" customWidth="1"/>
    <col min="8204" max="8204" width="20" style="82" customWidth="1"/>
    <col min="8205" max="8448" width="11.5546875" style="82"/>
    <col min="8449" max="8449" width="20.33203125" style="82" customWidth="1"/>
    <col min="8450" max="8450" width="31.109375" style="82" customWidth="1"/>
    <col min="8451" max="8451" width="15" style="82" customWidth="1"/>
    <col min="8452" max="8452" width="14.44140625" style="82" customWidth="1"/>
    <col min="8453" max="8453" width="14.88671875" style="82" customWidth="1"/>
    <col min="8454" max="8454" width="18.109375" style="82" bestFit="1" customWidth="1"/>
    <col min="8455" max="8455" width="16.88671875" style="82" customWidth="1"/>
    <col min="8456" max="8456" width="14.109375" style="82" customWidth="1"/>
    <col min="8457" max="8457" width="11.5546875" style="82"/>
    <col min="8458" max="8458" width="18.33203125" style="82" customWidth="1"/>
    <col min="8459" max="8459" width="12.44140625" style="82" customWidth="1"/>
    <col min="8460" max="8460" width="20" style="82" customWidth="1"/>
    <col min="8461" max="8704" width="11.5546875" style="82"/>
    <col min="8705" max="8705" width="20.33203125" style="82" customWidth="1"/>
    <col min="8706" max="8706" width="31.109375" style="82" customWidth="1"/>
    <col min="8707" max="8707" width="15" style="82" customWidth="1"/>
    <col min="8708" max="8708" width="14.44140625" style="82" customWidth="1"/>
    <col min="8709" max="8709" width="14.88671875" style="82" customWidth="1"/>
    <col min="8710" max="8710" width="18.109375" style="82" bestFit="1" customWidth="1"/>
    <col min="8711" max="8711" width="16.88671875" style="82" customWidth="1"/>
    <col min="8712" max="8712" width="14.109375" style="82" customWidth="1"/>
    <col min="8713" max="8713" width="11.5546875" style="82"/>
    <col min="8714" max="8714" width="18.33203125" style="82" customWidth="1"/>
    <col min="8715" max="8715" width="12.44140625" style="82" customWidth="1"/>
    <col min="8716" max="8716" width="20" style="82" customWidth="1"/>
    <col min="8717" max="8960" width="11.5546875" style="82"/>
    <col min="8961" max="8961" width="20.33203125" style="82" customWidth="1"/>
    <col min="8962" max="8962" width="31.109375" style="82" customWidth="1"/>
    <col min="8963" max="8963" width="15" style="82" customWidth="1"/>
    <col min="8964" max="8964" width="14.44140625" style="82" customWidth="1"/>
    <col min="8965" max="8965" width="14.88671875" style="82" customWidth="1"/>
    <col min="8966" max="8966" width="18.109375" style="82" bestFit="1" customWidth="1"/>
    <col min="8967" max="8967" width="16.88671875" style="82" customWidth="1"/>
    <col min="8968" max="8968" width="14.109375" style="82" customWidth="1"/>
    <col min="8969" max="8969" width="11.5546875" style="82"/>
    <col min="8970" max="8970" width="18.33203125" style="82" customWidth="1"/>
    <col min="8971" max="8971" width="12.44140625" style="82" customWidth="1"/>
    <col min="8972" max="8972" width="20" style="82" customWidth="1"/>
    <col min="8973" max="9216" width="11.5546875" style="82"/>
    <col min="9217" max="9217" width="20.33203125" style="82" customWidth="1"/>
    <col min="9218" max="9218" width="31.109375" style="82" customWidth="1"/>
    <col min="9219" max="9219" width="15" style="82" customWidth="1"/>
    <col min="9220" max="9220" width="14.44140625" style="82" customWidth="1"/>
    <col min="9221" max="9221" width="14.88671875" style="82" customWidth="1"/>
    <col min="9222" max="9222" width="18.109375" style="82" bestFit="1" customWidth="1"/>
    <col min="9223" max="9223" width="16.88671875" style="82" customWidth="1"/>
    <col min="9224" max="9224" width="14.109375" style="82" customWidth="1"/>
    <col min="9225" max="9225" width="11.5546875" style="82"/>
    <col min="9226" max="9226" width="18.33203125" style="82" customWidth="1"/>
    <col min="9227" max="9227" width="12.44140625" style="82" customWidth="1"/>
    <col min="9228" max="9228" width="20" style="82" customWidth="1"/>
    <col min="9229" max="9472" width="11.5546875" style="82"/>
    <col min="9473" max="9473" width="20.33203125" style="82" customWidth="1"/>
    <col min="9474" max="9474" width="31.109375" style="82" customWidth="1"/>
    <col min="9475" max="9475" width="15" style="82" customWidth="1"/>
    <col min="9476" max="9476" width="14.44140625" style="82" customWidth="1"/>
    <col min="9477" max="9477" width="14.88671875" style="82" customWidth="1"/>
    <col min="9478" max="9478" width="18.109375" style="82" bestFit="1" customWidth="1"/>
    <col min="9479" max="9479" width="16.88671875" style="82" customWidth="1"/>
    <col min="9480" max="9480" width="14.109375" style="82" customWidth="1"/>
    <col min="9481" max="9481" width="11.5546875" style="82"/>
    <col min="9482" max="9482" width="18.33203125" style="82" customWidth="1"/>
    <col min="9483" max="9483" width="12.44140625" style="82" customWidth="1"/>
    <col min="9484" max="9484" width="20" style="82" customWidth="1"/>
    <col min="9485" max="9728" width="11.5546875" style="82"/>
    <col min="9729" max="9729" width="20.33203125" style="82" customWidth="1"/>
    <col min="9730" max="9730" width="31.109375" style="82" customWidth="1"/>
    <col min="9731" max="9731" width="15" style="82" customWidth="1"/>
    <col min="9732" max="9732" width="14.44140625" style="82" customWidth="1"/>
    <col min="9733" max="9733" width="14.88671875" style="82" customWidth="1"/>
    <col min="9734" max="9734" width="18.109375" style="82" bestFit="1" customWidth="1"/>
    <col min="9735" max="9735" width="16.88671875" style="82" customWidth="1"/>
    <col min="9736" max="9736" width="14.109375" style="82" customWidth="1"/>
    <col min="9737" max="9737" width="11.5546875" style="82"/>
    <col min="9738" max="9738" width="18.33203125" style="82" customWidth="1"/>
    <col min="9739" max="9739" width="12.44140625" style="82" customWidth="1"/>
    <col min="9740" max="9740" width="20" style="82" customWidth="1"/>
    <col min="9741" max="9984" width="11.5546875" style="82"/>
    <col min="9985" max="9985" width="20.33203125" style="82" customWidth="1"/>
    <col min="9986" max="9986" width="31.109375" style="82" customWidth="1"/>
    <col min="9987" max="9987" width="15" style="82" customWidth="1"/>
    <col min="9988" max="9988" width="14.44140625" style="82" customWidth="1"/>
    <col min="9989" max="9989" width="14.88671875" style="82" customWidth="1"/>
    <col min="9990" max="9990" width="18.109375" style="82" bestFit="1" customWidth="1"/>
    <col min="9991" max="9991" width="16.88671875" style="82" customWidth="1"/>
    <col min="9992" max="9992" width="14.109375" style="82" customWidth="1"/>
    <col min="9993" max="9993" width="11.5546875" style="82"/>
    <col min="9994" max="9994" width="18.33203125" style="82" customWidth="1"/>
    <col min="9995" max="9995" width="12.44140625" style="82" customWidth="1"/>
    <col min="9996" max="9996" width="20" style="82" customWidth="1"/>
    <col min="9997" max="10240" width="11.5546875" style="82"/>
    <col min="10241" max="10241" width="20.33203125" style="82" customWidth="1"/>
    <col min="10242" max="10242" width="31.109375" style="82" customWidth="1"/>
    <col min="10243" max="10243" width="15" style="82" customWidth="1"/>
    <col min="10244" max="10244" width="14.44140625" style="82" customWidth="1"/>
    <col min="10245" max="10245" width="14.88671875" style="82" customWidth="1"/>
    <col min="10246" max="10246" width="18.109375" style="82" bestFit="1" customWidth="1"/>
    <col min="10247" max="10247" width="16.88671875" style="82" customWidth="1"/>
    <col min="10248" max="10248" width="14.109375" style="82" customWidth="1"/>
    <col min="10249" max="10249" width="11.5546875" style="82"/>
    <col min="10250" max="10250" width="18.33203125" style="82" customWidth="1"/>
    <col min="10251" max="10251" width="12.44140625" style="82" customWidth="1"/>
    <col min="10252" max="10252" width="20" style="82" customWidth="1"/>
    <col min="10253" max="10496" width="11.5546875" style="82"/>
    <col min="10497" max="10497" width="20.33203125" style="82" customWidth="1"/>
    <col min="10498" max="10498" width="31.109375" style="82" customWidth="1"/>
    <col min="10499" max="10499" width="15" style="82" customWidth="1"/>
    <col min="10500" max="10500" width="14.44140625" style="82" customWidth="1"/>
    <col min="10501" max="10501" width="14.88671875" style="82" customWidth="1"/>
    <col min="10502" max="10502" width="18.109375" style="82" bestFit="1" customWidth="1"/>
    <col min="10503" max="10503" width="16.88671875" style="82" customWidth="1"/>
    <col min="10504" max="10504" width="14.109375" style="82" customWidth="1"/>
    <col min="10505" max="10505" width="11.5546875" style="82"/>
    <col min="10506" max="10506" width="18.33203125" style="82" customWidth="1"/>
    <col min="10507" max="10507" width="12.44140625" style="82" customWidth="1"/>
    <col min="10508" max="10508" width="20" style="82" customWidth="1"/>
    <col min="10509" max="10752" width="11.5546875" style="82"/>
    <col min="10753" max="10753" width="20.33203125" style="82" customWidth="1"/>
    <col min="10754" max="10754" width="31.109375" style="82" customWidth="1"/>
    <col min="10755" max="10755" width="15" style="82" customWidth="1"/>
    <col min="10756" max="10756" width="14.44140625" style="82" customWidth="1"/>
    <col min="10757" max="10757" width="14.88671875" style="82" customWidth="1"/>
    <col min="10758" max="10758" width="18.109375" style="82" bestFit="1" customWidth="1"/>
    <col min="10759" max="10759" width="16.88671875" style="82" customWidth="1"/>
    <col min="10760" max="10760" width="14.109375" style="82" customWidth="1"/>
    <col min="10761" max="10761" width="11.5546875" style="82"/>
    <col min="10762" max="10762" width="18.33203125" style="82" customWidth="1"/>
    <col min="10763" max="10763" width="12.44140625" style="82" customWidth="1"/>
    <col min="10764" max="10764" width="20" style="82" customWidth="1"/>
    <col min="10765" max="11008" width="11.5546875" style="82"/>
    <col min="11009" max="11009" width="20.33203125" style="82" customWidth="1"/>
    <col min="11010" max="11010" width="31.109375" style="82" customWidth="1"/>
    <col min="11011" max="11011" width="15" style="82" customWidth="1"/>
    <col min="11012" max="11012" width="14.44140625" style="82" customWidth="1"/>
    <col min="11013" max="11013" width="14.88671875" style="82" customWidth="1"/>
    <col min="11014" max="11014" width="18.109375" style="82" bestFit="1" customWidth="1"/>
    <col min="11015" max="11015" width="16.88671875" style="82" customWidth="1"/>
    <col min="11016" max="11016" width="14.109375" style="82" customWidth="1"/>
    <col min="11017" max="11017" width="11.5546875" style="82"/>
    <col min="11018" max="11018" width="18.33203125" style="82" customWidth="1"/>
    <col min="11019" max="11019" width="12.44140625" style="82" customWidth="1"/>
    <col min="11020" max="11020" width="20" style="82" customWidth="1"/>
    <col min="11021" max="11264" width="11.5546875" style="82"/>
    <col min="11265" max="11265" width="20.33203125" style="82" customWidth="1"/>
    <col min="11266" max="11266" width="31.109375" style="82" customWidth="1"/>
    <col min="11267" max="11267" width="15" style="82" customWidth="1"/>
    <col min="11268" max="11268" width="14.44140625" style="82" customWidth="1"/>
    <col min="11269" max="11269" width="14.88671875" style="82" customWidth="1"/>
    <col min="11270" max="11270" width="18.109375" style="82" bestFit="1" customWidth="1"/>
    <col min="11271" max="11271" width="16.88671875" style="82" customWidth="1"/>
    <col min="11272" max="11272" width="14.109375" style="82" customWidth="1"/>
    <col min="11273" max="11273" width="11.5546875" style="82"/>
    <col min="11274" max="11274" width="18.33203125" style="82" customWidth="1"/>
    <col min="11275" max="11275" width="12.44140625" style="82" customWidth="1"/>
    <col min="11276" max="11276" width="20" style="82" customWidth="1"/>
    <col min="11277" max="11520" width="11.5546875" style="82"/>
    <col min="11521" max="11521" width="20.33203125" style="82" customWidth="1"/>
    <col min="11522" max="11522" width="31.109375" style="82" customWidth="1"/>
    <col min="11523" max="11523" width="15" style="82" customWidth="1"/>
    <col min="11524" max="11524" width="14.44140625" style="82" customWidth="1"/>
    <col min="11525" max="11525" width="14.88671875" style="82" customWidth="1"/>
    <col min="11526" max="11526" width="18.109375" style="82" bestFit="1" customWidth="1"/>
    <col min="11527" max="11527" width="16.88671875" style="82" customWidth="1"/>
    <col min="11528" max="11528" width="14.109375" style="82" customWidth="1"/>
    <col min="11529" max="11529" width="11.5546875" style="82"/>
    <col min="11530" max="11530" width="18.33203125" style="82" customWidth="1"/>
    <col min="11531" max="11531" width="12.44140625" style="82" customWidth="1"/>
    <col min="11532" max="11532" width="20" style="82" customWidth="1"/>
    <col min="11533" max="11776" width="11.5546875" style="82"/>
    <col min="11777" max="11777" width="20.33203125" style="82" customWidth="1"/>
    <col min="11778" max="11778" width="31.109375" style="82" customWidth="1"/>
    <col min="11779" max="11779" width="15" style="82" customWidth="1"/>
    <col min="11780" max="11780" width="14.44140625" style="82" customWidth="1"/>
    <col min="11781" max="11781" width="14.88671875" style="82" customWidth="1"/>
    <col min="11782" max="11782" width="18.109375" style="82" bestFit="1" customWidth="1"/>
    <col min="11783" max="11783" width="16.88671875" style="82" customWidth="1"/>
    <col min="11784" max="11784" width="14.109375" style="82" customWidth="1"/>
    <col min="11785" max="11785" width="11.5546875" style="82"/>
    <col min="11786" max="11786" width="18.33203125" style="82" customWidth="1"/>
    <col min="11787" max="11787" width="12.44140625" style="82" customWidth="1"/>
    <col min="11788" max="11788" width="20" style="82" customWidth="1"/>
    <col min="11789" max="12032" width="11.5546875" style="82"/>
    <col min="12033" max="12033" width="20.33203125" style="82" customWidth="1"/>
    <col min="12034" max="12034" width="31.109375" style="82" customWidth="1"/>
    <col min="12035" max="12035" width="15" style="82" customWidth="1"/>
    <col min="12036" max="12036" width="14.44140625" style="82" customWidth="1"/>
    <col min="12037" max="12037" width="14.88671875" style="82" customWidth="1"/>
    <col min="12038" max="12038" width="18.109375" style="82" bestFit="1" customWidth="1"/>
    <col min="12039" max="12039" width="16.88671875" style="82" customWidth="1"/>
    <col min="12040" max="12040" width="14.109375" style="82" customWidth="1"/>
    <col min="12041" max="12041" width="11.5546875" style="82"/>
    <col min="12042" max="12042" width="18.33203125" style="82" customWidth="1"/>
    <col min="12043" max="12043" width="12.44140625" style="82" customWidth="1"/>
    <col min="12044" max="12044" width="20" style="82" customWidth="1"/>
    <col min="12045" max="12288" width="11.5546875" style="82"/>
    <col min="12289" max="12289" width="20.33203125" style="82" customWidth="1"/>
    <col min="12290" max="12290" width="31.109375" style="82" customWidth="1"/>
    <col min="12291" max="12291" width="15" style="82" customWidth="1"/>
    <col min="12292" max="12292" width="14.44140625" style="82" customWidth="1"/>
    <col min="12293" max="12293" width="14.88671875" style="82" customWidth="1"/>
    <col min="12294" max="12294" width="18.109375" style="82" bestFit="1" customWidth="1"/>
    <col min="12295" max="12295" width="16.88671875" style="82" customWidth="1"/>
    <col min="12296" max="12296" width="14.109375" style="82" customWidth="1"/>
    <col min="12297" max="12297" width="11.5546875" style="82"/>
    <col min="12298" max="12298" width="18.33203125" style="82" customWidth="1"/>
    <col min="12299" max="12299" width="12.44140625" style="82" customWidth="1"/>
    <col min="12300" max="12300" width="20" style="82" customWidth="1"/>
    <col min="12301" max="12544" width="11.5546875" style="82"/>
    <col min="12545" max="12545" width="20.33203125" style="82" customWidth="1"/>
    <col min="12546" max="12546" width="31.109375" style="82" customWidth="1"/>
    <col min="12547" max="12547" width="15" style="82" customWidth="1"/>
    <col min="12548" max="12548" width="14.44140625" style="82" customWidth="1"/>
    <col min="12549" max="12549" width="14.88671875" style="82" customWidth="1"/>
    <col min="12550" max="12550" width="18.109375" style="82" bestFit="1" customWidth="1"/>
    <col min="12551" max="12551" width="16.88671875" style="82" customWidth="1"/>
    <col min="12552" max="12552" width="14.109375" style="82" customWidth="1"/>
    <col min="12553" max="12553" width="11.5546875" style="82"/>
    <col min="12554" max="12554" width="18.33203125" style="82" customWidth="1"/>
    <col min="12555" max="12555" width="12.44140625" style="82" customWidth="1"/>
    <col min="12556" max="12556" width="20" style="82" customWidth="1"/>
    <col min="12557" max="12800" width="11.5546875" style="82"/>
    <col min="12801" max="12801" width="20.33203125" style="82" customWidth="1"/>
    <col min="12802" max="12802" width="31.109375" style="82" customWidth="1"/>
    <col min="12803" max="12803" width="15" style="82" customWidth="1"/>
    <col min="12804" max="12804" width="14.44140625" style="82" customWidth="1"/>
    <col min="12805" max="12805" width="14.88671875" style="82" customWidth="1"/>
    <col min="12806" max="12806" width="18.109375" style="82" bestFit="1" customWidth="1"/>
    <col min="12807" max="12807" width="16.88671875" style="82" customWidth="1"/>
    <col min="12808" max="12808" width="14.109375" style="82" customWidth="1"/>
    <col min="12809" max="12809" width="11.5546875" style="82"/>
    <col min="12810" max="12810" width="18.33203125" style="82" customWidth="1"/>
    <col min="12811" max="12811" width="12.44140625" style="82" customWidth="1"/>
    <col min="12812" max="12812" width="20" style="82" customWidth="1"/>
    <col min="12813" max="13056" width="11.5546875" style="82"/>
    <col min="13057" max="13057" width="20.33203125" style="82" customWidth="1"/>
    <col min="13058" max="13058" width="31.109375" style="82" customWidth="1"/>
    <col min="13059" max="13059" width="15" style="82" customWidth="1"/>
    <col min="13060" max="13060" width="14.44140625" style="82" customWidth="1"/>
    <col min="13061" max="13061" width="14.88671875" style="82" customWidth="1"/>
    <col min="13062" max="13062" width="18.109375" style="82" bestFit="1" customWidth="1"/>
    <col min="13063" max="13063" width="16.88671875" style="82" customWidth="1"/>
    <col min="13064" max="13064" width="14.109375" style="82" customWidth="1"/>
    <col min="13065" max="13065" width="11.5546875" style="82"/>
    <col min="13066" max="13066" width="18.33203125" style="82" customWidth="1"/>
    <col min="13067" max="13067" width="12.44140625" style="82" customWidth="1"/>
    <col min="13068" max="13068" width="20" style="82" customWidth="1"/>
    <col min="13069" max="13312" width="11.5546875" style="82"/>
    <col min="13313" max="13313" width="20.33203125" style="82" customWidth="1"/>
    <col min="13314" max="13314" width="31.109375" style="82" customWidth="1"/>
    <col min="13315" max="13315" width="15" style="82" customWidth="1"/>
    <col min="13316" max="13316" width="14.44140625" style="82" customWidth="1"/>
    <col min="13317" max="13317" width="14.88671875" style="82" customWidth="1"/>
    <col min="13318" max="13318" width="18.109375" style="82" bestFit="1" customWidth="1"/>
    <col min="13319" max="13319" width="16.88671875" style="82" customWidth="1"/>
    <col min="13320" max="13320" width="14.109375" style="82" customWidth="1"/>
    <col min="13321" max="13321" width="11.5546875" style="82"/>
    <col min="13322" max="13322" width="18.33203125" style="82" customWidth="1"/>
    <col min="13323" max="13323" width="12.44140625" style="82" customWidth="1"/>
    <col min="13324" max="13324" width="20" style="82" customWidth="1"/>
    <col min="13325" max="13568" width="11.5546875" style="82"/>
    <col min="13569" max="13569" width="20.33203125" style="82" customWidth="1"/>
    <col min="13570" max="13570" width="31.109375" style="82" customWidth="1"/>
    <col min="13571" max="13571" width="15" style="82" customWidth="1"/>
    <col min="13572" max="13572" width="14.44140625" style="82" customWidth="1"/>
    <col min="13573" max="13573" width="14.88671875" style="82" customWidth="1"/>
    <col min="13574" max="13574" width="18.109375" style="82" bestFit="1" customWidth="1"/>
    <col min="13575" max="13575" width="16.88671875" style="82" customWidth="1"/>
    <col min="13576" max="13576" width="14.109375" style="82" customWidth="1"/>
    <col min="13577" max="13577" width="11.5546875" style="82"/>
    <col min="13578" max="13578" width="18.33203125" style="82" customWidth="1"/>
    <col min="13579" max="13579" width="12.44140625" style="82" customWidth="1"/>
    <col min="13580" max="13580" width="20" style="82" customWidth="1"/>
    <col min="13581" max="13824" width="11.5546875" style="82"/>
    <col min="13825" max="13825" width="20.33203125" style="82" customWidth="1"/>
    <col min="13826" max="13826" width="31.109375" style="82" customWidth="1"/>
    <col min="13827" max="13827" width="15" style="82" customWidth="1"/>
    <col min="13828" max="13828" width="14.44140625" style="82" customWidth="1"/>
    <col min="13829" max="13829" width="14.88671875" style="82" customWidth="1"/>
    <col min="13830" max="13830" width="18.109375" style="82" bestFit="1" customWidth="1"/>
    <col min="13831" max="13831" width="16.88671875" style="82" customWidth="1"/>
    <col min="13832" max="13832" width="14.109375" style="82" customWidth="1"/>
    <col min="13833" max="13833" width="11.5546875" style="82"/>
    <col min="13834" max="13834" width="18.33203125" style="82" customWidth="1"/>
    <col min="13835" max="13835" width="12.44140625" style="82" customWidth="1"/>
    <col min="13836" max="13836" width="20" style="82" customWidth="1"/>
    <col min="13837" max="14080" width="11.5546875" style="82"/>
    <col min="14081" max="14081" width="20.33203125" style="82" customWidth="1"/>
    <col min="14082" max="14082" width="31.109375" style="82" customWidth="1"/>
    <col min="14083" max="14083" width="15" style="82" customWidth="1"/>
    <col min="14084" max="14084" width="14.44140625" style="82" customWidth="1"/>
    <col min="14085" max="14085" width="14.88671875" style="82" customWidth="1"/>
    <col min="14086" max="14086" width="18.109375" style="82" bestFit="1" customWidth="1"/>
    <col min="14087" max="14087" width="16.88671875" style="82" customWidth="1"/>
    <col min="14088" max="14088" width="14.109375" style="82" customWidth="1"/>
    <col min="14089" max="14089" width="11.5546875" style="82"/>
    <col min="14090" max="14090" width="18.33203125" style="82" customWidth="1"/>
    <col min="14091" max="14091" width="12.44140625" style="82" customWidth="1"/>
    <col min="14092" max="14092" width="20" style="82" customWidth="1"/>
    <col min="14093" max="14336" width="11.5546875" style="82"/>
    <col min="14337" max="14337" width="20.33203125" style="82" customWidth="1"/>
    <col min="14338" max="14338" width="31.109375" style="82" customWidth="1"/>
    <col min="14339" max="14339" width="15" style="82" customWidth="1"/>
    <col min="14340" max="14340" width="14.44140625" style="82" customWidth="1"/>
    <col min="14341" max="14341" width="14.88671875" style="82" customWidth="1"/>
    <col min="14342" max="14342" width="18.109375" style="82" bestFit="1" customWidth="1"/>
    <col min="14343" max="14343" width="16.88671875" style="82" customWidth="1"/>
    <col min="14344" max="14344" width="14.109375" style="82" customWidth="1"/>
    <col min="14345" max="14345" width="11.5546875" style="82"/>
    <col min="14346" max="14346" width="18.33203125" style="82" customWidth="1"/>
    <col min="14347" max="14347" width="12.44140625" style="82" customWidth="1"/>
    <col min="14348" max="14348" width="20" style="82" customWidth="1"/>
    <col min="14349" max="14592" width="11.5546875" style="82"/>
    <col min="14593" max="14593" width="20.33203125" style="82" customWidth="1"/>
    <col min="14594" max="14594" width="31.109375" style="82" customWidth="1"/>
    <col min="14595" max="14595" width="15" style="82" customWidth="1"/>
    <col min="14596" max="14596" width="14.44140625" style="82" customWidth="1"/>
    <col min="14597" max="14597" width="14.88671875" style="82" customWidth="1"/>
    <col min="14598" max="14598" width="18.109375" style="82" bestFit="1" customWidth="1"/>
    <col min="14599" max="14599" width="16.88671875" style="82" customWidth="1"/>
    <col min="14600" max="14600" width="14.109375" style="82" customWidth="1"/>
    <col min="14601" max="14601" width="11.5546875" style="82"/>
    <col min="14602" max="14602" width="18.33203125" style="82" customWidth="1"/>
    <col min="14603" max="14603" width="12.44140625" style="82" customWidth="1"/>
    <col min="14604" max="14604" width="20" style="82" customWidth="1"/>
    <col min="14605" max="14848" width="11.5546875" style="82"/>
    <col min="14849" max="14849" width="20.33203125" style="82" customWidth="1"/>
    <col min="14850" max="14850" width="31.109375" style="82" customWidth="1"/>
    <col min="14851" max="14851" width="15" style="82" customWidth="1"/>
    <col min="14852" max="14852" width="14.44140625" style="82" customWidth="1"/>
    <col min="14853" max="14853" width="14.88671875" style="82" customWidth="1"/>
    <col min="14854" max="14854" width="18.109375" style="82" bestFit="1" customWidth="1"/>
    <col min="14855" max="14855" width="16.88671875" style="82" customWidth="1"/>
    <col min="14856" max="14856" width="14.109375" style="82" customWidth="1"/>
    <col min="14857" max="14857" width="11.5546875" style="82"/>
    <col min="14858" max="14858" width="18.33203125" style="82" customWidth="1"/>
    <col min="14859" max="14859" width="12.44140625" style="82" customWidth="1"/>
    <col min="14860" max="14860" width="20" style="82" customWidth="1"/>
    <col min="14861" max="15104" width="11.5546875" style="82"/>
    <col min="15105" max="15105" width="20.33203125" style="82" customWidth="1"/>
    <col min="15106" max="15106" width="31.109375" style="82" customWidth="1"/>
    <col min="15107" max="15107" width="15" style="82" customWidth="1"/>
    <col min="15108" max="15108" width="14.44140625" style="82" customWidth="1"/>
    <col min="15109" max="15109" width="14.88671875" style="82" customWidth="1"/>
    <col min="15110" max="15110" width="18.109375" style="82" bestFit="1" customWidth="1"/>
    <col min="15111" max="15111" width="16.88671875" style="82" customWidth="1"/>
    <col min="15112" max="15112" width="14.109375" style="82" customWidth="1"/>
    <col min="15113" max="15113" width="11.5546875" style="82"/>
    <col min="15114" max="15114" width="18.33203125" style="82" customWidth="1"/>
    <col min="15115" max="15115" width="12.44140625" style="82" customWidth="1"/>
    <col min="15116" max="15116" width="20" style="82" customWidth="1"/>
    <col min="15117" max="15360" width="11.5546875" style="82"/>
    <col min="15361" max="15361" width="20.33203125" style="82" customWidth="1"/>
    <col min="15362" max="15362" width="31.109375" style="82" customWidth="1"/>
    <col min="15363" max="15363" width="15" style="82" customWidth="1"/>
    <col min="15364" max="15364" width="14.44140625" style="82" customWidth="1"/>
    <col min="15365" max="15365" width="14.88671875" style="82" customWidth="1"/>
    <col min="15366" max="15366" width="18.109375" style="82" bestFit="1" customWidth="1"/>
    <col min="15367" max="15367" width="16.88671875" style="82" customWidth="1"/>
    <col min="15368" max="15368" width="14.109375" style="82" customWidth="1"/>
    <col min="15369" max="15369" width="11.5546875" style="82"/>
    <col min="15370" max="15370" width="18.33203125" style="82" customWidth="1"/>
    <col min="15371" max="15371" width="12.44140625" style="82" customWidth="1"/>
    <col min="15372" max="15372" width="20" style="82" customWidth="1"/>
    <col min="15373" max="15616" width="11.5546875" style="82"/>
    <col min="15617" max="15617" width="20.33203125" style="82" customWidth="1"/>
    <col min="15618" max="15618" width="31.109375" style="82" customWidth="1"/>
    <col min="15619" max="15619" width="15" style="82" customWidth="1"/>
    <col min="15620" max="15620" width="14.44140625" style="82" customWidth="1"/>
    <col min="15621" max="15621" width="14.88671875" style="82" customWidth="1"/>
    <col min="15622" max="15622" width="18.109375" style="82" bestFit="1" customWidth="1"/>
    <col min="15623" max="15623" width="16.88671875" style="82" customWidth="1"/>
    <col min="15624" max="15624" width="14.109375" style="82" customWidth="1"/>
    <col min="15625" max="15625" width="11.5546875" style="82"/>
    <col min="15626" max="15626" width="18.33203125" style="82" customWidth="1"/>
    <col min="15627" max="15627" width="12.44140625" style="82" customWidth="1"/>
    <col min="15628" max="15628" width="20" style="82" customWidth="1"/>
    <col min="15629" max="15872" width="11.5546875" style="82"/>
    <col min="15873" max="15873" width="20.33203125" style="82" customWidth="1"/>
    <col min="15874" max="15874" width="31.109375" style="82" customWidth="1"/>
    <col min="15875" max="15875" width="15" style="82" customWidth="1"/>
    <col min="15876" max="15876" width="14.44140625" style="82" customWidth="1"/>
    <col min="15877" max="15877" width="14.88671875" style="82" customWidth="1"/>
    <col min="15878" max="15878" width="18.109375" style="82" bestFit="1" customWidth="1"/>
    <col min="15879" max="15879" width="16.88671875" style="82" customWidth="1"/>
    <col min="15880" max="15880" width="14.109375" style="82" customWidth="1"/>
    <col min="15881" max="15881" width="11.5546875" style="82"/>
    <col min="15882" max="15882" width="18.33203125" style="82" customWidth="1"/>
    <col min="15883" max="15883" width="12.44140625" style="82" customWidth="1"/>
    <col min="15884" max="15884" width="20" style="82" customWidth="1"/>
    <col min="15885" max="16128" width="11.5546875" style="82"/>
    <col min="16129" max="16129" width="20.33203125" style="82" customWidth="1"/>
    <col min="16130" max="16130" width="31.109375" style="82" customWidth="1"/>
    <col min="16131" max="16131" width="15" style="82" customWidth="1"/>
    <col min="16132" max="16132" width="14.44140625" style="82" customWidth="1"/>
    <col min="16133" max="16133" width="14.88671875" style="82" customWidth="1"/>
    <col min="16134" max="16134" width="18.109375" style="82" bestFit="1" customWidth="1"/>
    <col min="16135" max="16135" width="16.88671875" style="82" customWidth="1"/>
    <col min="16136" max="16136" width="14.109375" style="82" customWidth="1"/>
    <col min="16137" max="16137" width="11.5546875" style="82"/>
    <col min="16138" max="16138" width="18.33203125" style="82" customWidth="1"/>
    <col min="16139" max="16139" width="12.44140625" style="82" customWidth="1"/>
    <col min="16140" max="16140" width="20" style="82" customWidth="1"/>
    <col min="16141" max="16384" width="11.5546875" style="82"/>
  </cols>
  <sheetData>
    <row r="1" spans="1:9" ht="19.5" customHeight="1" x14ac:dyDescent="0.3"/>
    <row r="2" spans="1:9" x14ac:dyDescent="0.3">
      <c r="A2" s="466" t="s">
        <v>53</v>
      </c>
      <c r="B2" s="466"/>
      <c r="C2" s="466"/>
      <c r="D2" s="466"/>
      <c r="E2" s="466"/>
      <c r="F2" s="466"/>
      <c r="G2" s="466"/>
      <c r="H2" s="466"/>
    </row>
    <row r="3" spans="1:9" x14ac:dyDescent="0.3">
      <c r="A3" s="469" t="s">
        <v>306</v>
      </c>
      <c r="B3" s="469"/>
      <c r="C3" s="469"/>
      <c r="D3" s="469"/>
      <c r="E3" s="469"/>
      <c r="F3" s="469"/>
      <c r="G3" s="469"/>
      <c r="H3" s="469"/>
    </row>
    <row r="4" spans="1:9" ht="9.75" customHeight="1" x14ac:dyDescent="0.3">
      <c r="A4" s="67"/>
      <c r="H4" s="84"/>
      <c r="I4" s="84"/>
    </row>
    <row r="5" spans="1:9" x14ac:dyDescent="0.3">
      <c r="A5" s="68" t="s">
        <v>55</v>
      </c>
      <c r="H5" s="84"/>
    </row>
    <row r="6" spans="1:9" ht="15" customHeight="1" x14ac:dyDescent="0.3">
      <c r="A6" s="453" t="s">
        <v>522</v>
      </c>
      <c r="B6" s="453"/>
      <c r="C6" s="453"/>
      <c r="D6" s="453"/>
      <c r="E6" s="453"/>
      <c r="F6" s="453"/>
      <c r="G6" s="453"/>
      <c r="H6" s="453"/>
    </row>
    <row r="7" spans="1:9" ht="15" customHeight="1" x14ac:dyDescent="0.3">
      <c r="A7" s="453"/>
      <c r="B7" s="453"/>
      <c r="C7" s="453"/>
      <c r="D7" s="453"/>
      <c r="E7" s="453"/>
      <c r="F7" s="453"/>
      <c r="G7" s="453"/>
      <c r="H7" s="453"/>
    </row>
    <row r="8" spans="1:9" ht="13.95" customHeight="1" x14ac:dyDescent="0.3">
      <c r="A8" s="453"/>
      <c r="B8" s="453"/>
      <c r="C8" s="453"/>
      <c r="D8" s="453"/>
      <c r="E8" s="453"/>
      <c r="F8" s="453"/>
      <c r="G8" s="453"/>
      <c r="H8" s="453"/>
    </row>
    <row r="9" spans="1:9" ht="18.600000000000001" hidden="1" customHeight="1" x14ac:dyDescent="0.3">
      <c r="A9" s="453"/>
      <c r="B9" s="453"/>
      <c r="C9" s="453"/>
      <c r="D9" s="453"/>
      <c r="E9" s="453"/>
      <c r="F9" s="453"/>
      <c r="G9" s="453"/>
      <c r="H9" s="453"/>
    </row>
    <row r="10" spans="1:9" ht="13.95" hidden="1" customHeight="1" x14ac:dyDescent="0.3">
      <c r="A10" s="453"/>
      <c r="B10" s="453"/>
      <c r="C10" s="453"/>
      <c r="D10" s="453"/>
      <c r="E10" s="453"/>
      <c r="F10" s="453"/>
      <c r="G10" s="453"/>
      <c r="H10" s="453"/>
    </row>
    <row r="11" spans="1:9" x14ac:dyDescent="0.3">
      <c r="I11" s="78"/>
    </row>
    <row r="12" spans="1:9" x14ac:dyDescent="0.3">
      <c r="A12" s="67" t="s">
        <v>56</v>
      </c>
      <c r="H12" s="84"/>
      <c r="I12" s="84"/>
    </row>
    <row r="13" spans="1:9" ht="9.75" customHeight="1" x14ac:dyDescent="0.3">
      <c r="A13" s="67"/>
      <c r="H13" s="84"/>
      <c r="I13" s="84"/>
    </row>
    <row r="14" spans="1:9" ht="15" customHeight="1" x14ac:dyDescent="0.3">
      <c r="A14" s="453" t="s">
        <v>482</v>
      </c>
      <c r="B14" s="453"/>
      <c r="C14" s="453"/>
      <c r="D14" s="453"/>
      <c r="E14" s="453"/>
      <c r="F14" s="453"/>
      <c r="G14" s="453"/>
      <c r="H14" s="453"/>
      <c r="I14" s="84"/>
    </row>
    <row r="15" spans="1:9" ht="14.4" customHeight="1" x14ac:dyDescent="0.3">
      <c r="A15" s="453"/>
      <c r="B15" s="453"/>
      <c r="C15" s="453"/>
      <c r="D15" s="453"/>
      <c r="E15" s="453"/>
      <c r="F15" s="453"/>
      <c r="G15" s="453"/>
      <c r="H15" s="453"/>
      <c r="I15" s="84"/>
    </row>
    <row r="16" spans="1:9" ht="12.75" customHeight="1" x14ac:dyDescent="0.3">
      <c r="A16" s="70"/>
      <c r="B16" s="70"/>
      <c r="C16" s="85"/>
      <c r="D16" s="85"/>
      <c r="E16" s="85"/>
      <c r="F16" s="85"/>
      <c r="G16" s="85"/>
      <c r="H16" s="70"/>
      <c r="I16" s="84"/>
    </row>
    <row r="17" spans="1:9" ht="12.75" customHeight="1" x14ac:dyDescent="0.3">
      <c r="A17" s="67" t="s">
        <v>57</v>
      </c>
      <c r="B17" s="70"/>
      <c r="C17" s="85"/>
      <c r="D17" s="85"/>
      <c r="E17" s="85"/>
      <c r="F17" s="85"/>
      <c r="G17" s="85"/>
      <c r="H17" s="70"/>
      <c r="I17" s="84"/>
    </row>
    <row r="18" spans="1:9" x14ac:dyDescent="0.3">
      <c r="I18" s="84"/>
    </row>
    <row r="19" spans="1:9" ht="15" customHeight="1" x14ac:dyDescent="0.3">
      <c r="A19" s="453" t="s">
        <v>364</v>
      </c>
      <c r="B19" s="453"/>
      <c r="C19" s="453"/>
      <c r="D19" s="453"/>
      <c r="E19" s="453"/>
      <c r="F19" s="453"/>
      <c r="G19" s="453"/>
      <c r="H19" s="453"/>
      <c r="I19" s="84"/>
    </row>
    <row r="20" spans="1:9" ht="12.75" customHeight="1" x14ac:dyDescent="0.3">
      <c r="A20" s="453"/>
      <c r="B20" s="453"/>
      <c r="C20" s="453"/>
      <c r="D20" s="453"/>
      <c r="E20" s="453"/>
      <c r="F20" s="453"/>
      <c r="G20" s="453"/>
      <c r="H20" s="453"/>
      <c r="I20" s="84"/>
    </row>
    <row r="21" spans="1:9" ht="15.75" customHeight="1" x14ac:dyDescent="0.3">
      <c r="A21" s="453"/>
      <c r="B21" s="453"/>
      <c r="C21" s="453"/>
      <c r="D21" s="453"/>
      <c r="E21" s="453"/>
      <c r="F21" s="453"/>
      <c r="G21" s="453"/>
      <c r="H21" s="453"/>
      <c r="I21" s="84"/>
    </row>
    <row r="22" spans="1:9" ht="6" customHeight="1" x14ac:dyDescent="0.3">
      <c r="A22" s="453"/>
      <c r="B22" s="453"/>
      <c r="C22" s="453"/>
      <c r="D22" s="453"/>
      <c r="E22" s="453"/>
      <c r="F22" s="453"/>
      <c r="G22" s="453"/>
      <c r="H22" s="453"/>
      <c r="I22" s="84"/>
    </row>
    <row r="23" spans="1:9" ht="15.6" hidden="1" customHeight="1" x14ac:dyDescent="0.3">
      <c r="A23" s="453"/>
      <c r="B23" s="453"/>
      <c r="C23" s="453"/>
      <c r="D23" s="453"/>
      <c r="E23" s="453"/>
      <c r="F23" s="453"/>
      <c r="G23" s="453"/>
      <c r="H23" s="453"/>
      <c r="I23" s="84"/>
    </row>
    <row r="24" spans="1:9" x14ac:dyDescent="0.3">
      <c r="A24" s="71" t="s">
        <v>58</v>
      </c>
      <c r="I24" s="84"/>
    </row>
    <row r="25" spans="1:9" x14ac:dyDescent="0.3">
      <c r="H25" s="84"/>
      <c r="I25" s="84"/>
    </row>
    <row r="26" spans="1:9" ht="15" customHeight="1" x14ac:dyDescent="0.3">
      <c r="A26" s="453" t="s">
        <v>239</v>
      </c>
      <c r="B26" s="453"/>
      <c r="C26" s="453"/>
      <c r="D26" s="453"/>
      <c r="E26" s="453"/>
      <c r="F26" s="453"/>
      <c r="G26" s="453"/>
      <c r="H26" s="453"/>
      <c r="I26" s="84"/>
    </row>
    <row r="27" spans="1:9" ht="15" customHeight="1" x14ac:dyDescent="0.3">
      <c r="A27" s="453"/>
      <c r="B27" s="453"/>
      <c r="C27" s="453"/>
      <c r="D27" s="453"/>
      <c r="E27" s="453"/>
      <c r="F27" s="453"/>
      <c r="G27" s="453"/>
      <c r="H27" s="453"/>
      <c r="I27" s="84"/>
    </row>
    <row r="28" spans="1:9" x14ac:dyDescent="0.3">
      <c r="A28" s="71" t="s">
        <v>60</v>
      </c>
      <c r="H28" s="84"/>
      <c r="I28" s="84"/>
    </row>
    <row r="29" spans="1:9" x14ac:dyDescent="0.3">
      <c r="A29" s="82" t="s">
        <v>61</v>
      </c>
      <c r="H29" s="84"/>
      <c r="I29" s="84"/>
    </row>
    <row r="30" spans="1:9" ht="15" customHeight="1" x14ac:dyDescent="0.3">
      <c r="A30" s="453" t="s">
        <v>240</v>
      </c>
      <c r="B30" s="453"/>
      <c r="C30" s="453"/>
      <c r="D30" s="453"/>
      <c r="E30" s="453"/>
      <c r="F30" s="453"/>
      <c r="G30" s="453"/>
      <c r="H30" s="453"/>
      <c r="I30" s="84"/>
    </row>
    <row r="31" spans="1:9" ht="15" customHeight="1" x14ac:dyDescent="0.3">
      <c r="A31" s="453"/>
      <c r="B31" s="453"/>
      <c r="C31" s="453"/>
      <c r="D31" s="453"/>
      <c r="E31" s="453"/>
      <c r="F31" s="453"/>
      <c r="G31" s="453"/>
      <c r="H31" s="453"/>
      <c r="I31" s="84"/>
    </row>
    <row r="32" spans="1:9" x14ac:dyDescent="0.3">
      <c r="A32" s="453"/>
      <c r="B32" s="453"/>
      <c r="C32" s="453"/>
      <c r="D32" s="453"/>
      <c r="E32" s="453"/>
      <c r="F32" s="453"/>
      <c r="G32" s="453"/>
      <c r="H32" s="453"/>
      <c r="I32" s="84"/>
    </row>
    <row r="33" spans="1:9" x14ac:dyDescent="0.3">
      <c r="I33" s="84"/>
    </row>
    <row r="34" spans="1:9" x14ac:dyDescent="0.3">
      <c r="A34" s="71" t="s">
        <v>63</v>
      </c>
      <c r="H34" s="84"/>
      <c r="I34" s="84"/>
    </row>
    <row r="35" spans="1:9" x14ac:dyDescent="0.3">
      <c r="H35" s="84"/>
      <c r="I35" s="84"/>
    </row>
    <row r="36" spans="1:9" ht="15" customHeight="1" x14ac:dyDescent="0.3">
      <c r="A36" s="453" t="s">
        <v>365</v>
      </c>
      <c r="B36" s="453"/>
      <c r="C36" s="453"/>
      <c r="D36" s="453"/>
      <c r="E36" s="453"/>
      <c r="F36" s="453"/>
      <c r="G36" s="453"/>
      <c r="H36" s="453"/>
      <c r="I36" s="84"/>
    </row>
    <row r="37" spans="1:9" ht="20.25" customHeight="1" x14ac:dyDescent="0.3">
      <c r="A37" s="453"/>
      <c r="B37" s="453"/>
      <c r="C37" s="453"/>
      <c r="D37" s="453"/>
      <c r="E37" s="453"/>
      <c r="F37" s="453"/>
      <c r="G37" s="453"/>
      <c r="H37" s="453"/>
      <c r="I37" s="84"/>
    </row>
    <row r="38" spans="1:9" x14ac:dyDescent="0.3">
      <c r="H38" s="84"/>
      <c r="I38" s="84"/>
    </row>
    <row r="39" spans="1:9" x14ac:dyDescent="0.3">
      <c r="A39" s="71" t="s">
        <v>64</v>
      </c>
      <c r="H39" s="84"/>
      <c r="I39" s="84"/>
    </row>
    <row r="40" spans="1:9" x14ac:dyDescent="0.3">
      <c r="H40" s="84"/>
      <c r="I40" s="84"/>
    </row>
    <row r="41" spans="1:9" ht="15.75" customHeight="1" x14ac:dyDescent="0.3">
      <c r="A41" s="463" t="s">
        <v>241</v>
      </c>
      <c r="B41" s="463"/>
      <c r="C41" s="463"/>
      <c r="D41" s="463"/>
      <c r="E41" s="463"/>
      <c r="F41" s="463"/>
      <c r="G41" s="463"/>
      <c r="H41" s="463"/>
      <c r="I41" s="84"/>
    </row>
    <row r="42" spans="1:9" x14ac:dyDescent="0.3">
      <c r="A42" s="463"/>
      <c r="B42" s="463"/>
      <c r="C42" s="463"/>
      <c r="D42" s="463"/>
      <c r="E42" s="463"/>
      <c r="F42" s="463"/>
      <c r="G42" s="463"/>
      <c r="H42" s="463"/>
      <c r="I42" s="84"/>
    </row>
    <row r="43" spans="1:9" x14ac:dyDescent="0.3">
      <c r="A43" s="84"/>
      <c r="H43" s="84"/>
      <c r="I43" s="84"/>
    </row>
    <row r="44" spans="1:9" x14ac:dyDescent="0.3">
      <c r="A44" s="71" t="s">
        <v>65</v>
      </c>
      <c r="H44" s="84"/>
      <c r="I44" s="84"/>
    </row>
    <row r="45" spans="1:9" x14ac:dyDescent="0.3">
      <c r="H45" s="84"/>
      <c r="I45" s="84"/>
    </row>
    <row r="46" spans="1:9" ht="12.75" customHeight="1" x14ac:dyDescent="0.3">
      <c r="A46" s="463" t="s">
        <v>242</v>
      </c>
      <c r="B46" s="463"/>
      <c r="C46" s="463"/>
      <c r="D46" s="463"/>
      <c r="E46" s="463"/>
      <c r="F46" s="463"/>
      <c r="G46" s="86"/>
      <c r="H46" s="72"/>
      <c r="I46" s="84"/>
    </row>
    <row r="47" spans="1:9" x14ac:dyDescent="0.3">
      <c r="A47" s="468"/>
      <c r="B47" s="468"/>
      <c r="C47" s="468"/>
      <c r="D47" s="468"/>
      <c r="E47" s="468"/>
      <c r="F47" s="468"/>
      <c r="G47" s="468"/>
      <c r="H47" s="468"/>
      <c r="I47" s="84"/>
    </row>
    <row r="48" spans="1:9" x14ac:dyDescent="0.3">
      <c r="A48" s="73" t="s">
        <v>67</v>
      </c>
      <c r="I48" s="84"/>
    </row>
    <row r="49" spans="1:9" x14ac:dyDescent="0.3">
      <c r="A49" s="84"/>
      <c r="H49" s="84"/>
      <c r="I49" s="84"/>
    </row>
    <row r="50" spans="1:9" ht="19.5" customHeight="1" x14ac:dyDescent="0.3">
      <c r="A50" s="453" t="s">
        <v>489</v>
      </c>
      <c r="B50" s="453"/>
      <c r="C50" s="453"/>
      <c r="D50" s="453"/>
      <c r="E50" s="453"/>
      <c r="F50" s="453"/>
      <c r="G50" s="453"/>
      <c r="H50" s="453"/>
      <c r="I50" s="84"/>
    </row>
    <row r="51" spans="1:9" x14ac:dyDescent="0.3">
      <c r="I51" s="78"/>
    </row>
    <row r="52" spans="1:9" ht="12.75" customHeight="1" x14ac:dyDescent="0.3">
      <c r="A52" s="67" t="s">
        <v>69</v>
      </c>
      <c r="I52" s="84"/>
    </row>
    <row r="53" spans="1:9" x14ac:dyDescent="0.3">
      <c r="H53" s="84"/>
      <c r="I53" s="84"/>
    </row>
    <row r="54" spans="1:9" x14ac:dyDescent="0.3">
      <c r="A54" s="463" t="s">
        <v>243</v>
      </c>
      <c r="B54" s="463"/>
      <c r="C54" s="463"/>
      <c r="D54" s="463"/>
      <c r="E54" s="463"/>
      <c r="F54" s="463"/>
      <c r="G54" s="463"/>
      <c r="H54" s="72"/>
      <c r="I54" s="84"/>
    </row>
    <row r="55" spans="1:9" ht="13.5" customHeight="1" x14ac:dyDescent="0.3">
      <c r="A55" s="72"/>
      <c r="B55" s="72"/>
      <c r="C55" s="86"/>
      <c r="D55" s="86"/>
      <c r="E55" s="86"/>
      <c r="F55" s="86"/>
      <c r="G55" s="86"/>
      <c r="H55" s="72"/>
      <c r="I55" s="84"/>
    </row>
    <row r="56" spans="1:9" ht="13.5" customHeight="1" x14ac:dyDescent="0.3">
      <c r="A56" s="67" t="s">
        <v>490</v>
      </c>
      <c r="B56" s="74"/>
      <c r="C56" s="87"/>
      <c r="D56" s="87"/>
      <c r="E56" s="87"/>
      <c r="F56" s="87"/>
      <c r="G56" s="87"/>
      <c r="H56" s="74"/>
      <c r="I56" s="84"/>
    </row>
    <row r="57" spans="1:9" ht="13.5" customHeight="1" x14ac:dyDescent="0.3">
      <c r="A57" s="74"/>
      <c r="B57" s="74"/>
      <c r="C57" s="87"/>
      <c r="D57" s="87"/>
      <c r="E57" s="87"/>
      <c r="F57" s="87"/>
      <c r="G57" s="87"/>
      <c r="H57" s="74"/>
      <c r="I57" s="84"/>
    </row>
    <row r="58" spans="1:9" ht="13.5" customHeight="1" x14ac:dyDescent="0.3">
      <c r="A58" s="75" t="s">
        <v>491</v>
      </c>
      <c r="B58" s="74"/>
      <c r="C58" s="87"/>
      <c r="D58" s="87"/>
      <c r="E58" s="87"/>
      <c r="F58" s="87"/>
      <c r="G58" s="87"/>
      <c r="H58" s="74"/>
      <c r="I58" s="84"/>
    </row>
    <row r="59" spans="1:9" ht="13.5" customHeight="1" x14ac:dyDescent="0.3">
      <c r="A59" s="75"/>
      <c r="B59" s="74"/>
      <c r="C59" s="87"/>
      <c r="D59" s="87"/>
      <c r="E59" s="87"/>
      <c r="F59" s="87"/>
      <c r="G59" s="87"/>
      <c r="H59" s="74"/>
      <c r="I59" s="84"/>
    </row>
    <row r="60" spans="1:9" x14ac:dyDescent="0.3">
      <c r="A60" s="88"/>
      <c r="B60" s="70"/>
      <c r="C60" s="85"/>
      <c r="D60" s="85"/>
      <c r="E60" s="85"/>
      <c r="F60" s="85"/>
      <c r="G60" s="85"/>
      <c r="H60" s="70"/>
      <c r="I60" s="84"/>
    </row>
    <row r="61" spans="1:9" ht="31.2" x14ac:dyDescent="0.3">
      <c r="B61" s="464"/>
      <c r="C61" s="465"/>
      <c r="D61" s="89" t="s">
        <v>244</v>
      </c>
      <c r="E61" s="89" t="s">
        <v>245</v>
      </c>
      <c r="G61" s="85"/>
      <c r="H61" s="70"/>
      <c r="I61" s="84"/>
    </row>
    <row r="62" spans="1:9" x14ac:dyDescent="0.3">
      <c r="B62" s="464" t="s">
        <v>71</v>
      </c>
      <c r="C62" s="465"/>
      <c r="D62" s="90">
        <v>6895.8</v>
      </c>
      <c r="E62" s="90">
        <v>6891.96</v>
      </c>
      <c r="G62" s="85"/>
      <c r="H62" s="70"/>
      <c r="I62" s="84"/>
    </row>
    <row r="63" spans="1:9" x14ac:dyDescent="0.3">
      <c r="B63" s="464" t="s">
        <v>72</v>
      </c>
      <c r="C63" s="465"/>
      <c r="D63" s="90">
        <v>6918.66</v>
      </c>
      <c r="E63" s="90">
        <v>6941.65</v>
      </c>
      <c r="G63" s="85"/>
      <c r="H63" s="70"/>
      <c r="I63" s="84"/>
    </row>
    <row r="64" spans="1:9" ht="13.5" customHeight="1" x14ac:dyDescent="0.3">
      <c r="A64" s="70"/>
      <c r="B64" s="70"/>
      <c r="C64" s="85"/>
      <c r="D64" s="85"/>
      <c r="E64" s="85"/>
      <c r="F64" s="85"/>
      <c r="G64" s="85"/>
      <c r="H64" s="70"/>
      <c r="I64" s="84"/>
    </row>
    <row r="65" spans="1:9" ht="13.5" customHeight="1" x14ac:dyDescent="0.3">
      <c r="A65" s="75" t="s">
        <v>492</v>
      </c>
      <c r="B65" s="70"/>
      <c r="C65" s="85"/>
      <c r="D65" s="85"/>
      <c r="E65" s="85"/>
      <c r="F65" s="85"/>
      <c r="G65" s="85"/>
      <c r="H65" s="70"/>
      <c r="I65" s="84"/>
    </row>
    <row r="66" spans="1:9" ht="13.5" customHeight="1" x14ac:dyDescent="0.3">
      <c r="A66" s="75"/>
      <c r="B66" s="74"/>
      <c r="C66" s="87"/>
      <c r="D66" s="87"/>
      <c r="E66" s="87"/>
      <c r="F66" s="87"/>
      <c r="G66" s="87"/>
      <c r="H66" s="74"/>
      <c r="I66" s="84"/>
    </row>
    <row r="67" spans="1:9" ht="13.5" customHeight="1" x14ac:dyDescent="0.3">
      <c r="A67" s="88"/>
      <c r="B67" s="74"/>
      <c r="C67" s="87"/>
      <c r="D67" s="87"/>
      <c r="E67" s="87"/>
      <c r="F67" s="87"/>
      <c r="G67" s="87"/>
      <c r="H67" s="74"/>
      <c r="I67" s="84"/>
    </row>
    <row r="68" spans="1:9" ht="13.5" customHeight="1" x14ac:dyDescent="0.3">
      <c r="A68" s="75"/>
      <c r="B68" s="466" t="s">
        <v>73</v>
      </c>
      <c r="C68" s="466"/>
      <c r="D68" s="466"/>
      <c r="E68" s="466"/>
      <c r="F68" s="466"/>
      <c r="G68" s="87"/>
      <c r="H68" s="74"/>
      <c r="I68" s="84"/>
    </row>
    <row r="69" spans="1:9" s="94" customFormat="1" ht="31.2" x14ac:dyDescent="0.3">
      <c r="A69" s="76"/>
      <c r="B69" s="91" t="s">
        <v>74</v>
      </c>
      <c r="C69" s="89" t="s">
        <v>75</v>
      </c>
      <c r="D69" s="89" t="s">
        <v>76</v>
      </c>
      <c r="E69" s="89" t="s">
        <v>77</v>
      </c>
      <c r="F69" s="89" t="s">
        <v>493</v>
      </c>
      <c r="G69" s="92"/>
      <c r="H69" s="93"/>
      <c r="I69" s="81"/>
    </row>
    <row r="70" spans="1:9" ht="13.5" customHeight="1" x14ac:dyDescent="0.3">
      <c r="A70" s="67"/>
      <c r="B70" s="95" t="s">
        <v>78</v>
      </c>
      <c r="C70" s="96"/>
      <c r="D70" s="97"/>
      <c r="E70" s="97"/>
      <c r="F70" s="97"/>
      <c r="G70" s="98"/>
      <c r="H70" s="99"/>
      <c r="I70" s="84"/>
    </row>
    <row r="71" spans="1:9" ht="13.5" customHeight="1" x14ac:dyDescent="0.3">
      <c r="A71" s="67"/>
      <c r="B71" s="95" t="s">
        <v>80</v>
      </c>
      <c r="C71" s="100" t="s">
        <v>79</v>
      </c>
      <c r="D71" s="101">
        <v>0</v>
      </c>
      <c r="E71" s="102">
        <f>+D62</f>
        <v>6895.8</v>
      </c>
      <c r="F71" s="103">
        <f>+D71*E71</f>
        <v>0</v>
      </c>
      <c r="G71" s="104"/>
      <c r="H71" s="105"/>
      <c r="I71" s="84"/>
    </row>
    <row r="72" spans="1:9" ht="28.5" customHeight="1" x14ac:dyDescent="0.3">
      <c r="A72" s="67"/>
      <c r="B72" s="106" t="s">
        <v>81</v>
      </c>
      <c r="C72" s="100" t="s">
        <v>79</v>
      </c>
      <c r="D72" s="101">
        <v>0</v>
      </c>
      <c r="E72" s="102">
        <f>+D62</f>
        <v>6895.8</v>
      </c>
      <c r="F72" s="103">
        <f>+D72*E72</f>
        <v>0</v>
      </c>
      <c r="G72" s="104"/>
      <c r="H72" s="105"/>
      <c r="I72" s="84"/>
    </row>
    <row r="73" spans="1:9" ht="13.5" customHeight="1" x14ac:dyDescent="0.3">
      <c r="A73" s="67"/>
      <c r="B73" s="95" t="s">
        <v>82</v>
      </c>
      <c r="C73" s="96"/>
      <c r="D73" s="103"/>
      <c r="E73" s="107"/>
      <c r="F73" s="103"/>
      <c r="G73" s="104"/>
      <c r="H73" s="99"/>
      <c r="I73" s="84"/>
    </row>
    <row r="74" spans="1:9" ht="13.5" customHeight="1" x14ac:dyDescent="0.3">
      <c r="A74" s="67"/>
      <c r="B74" s="95" t="s">
        <v>83</v>
      </c>
      <c r="C74" s="96"/>
      <c r="D74" s="97"/>
      <c r="E74" s="108"/>
      <c r="F74" s="97"/>
      <c r="G74" s="98"/>
      <c r="H74" s="99"/>
      <c r="I74" s="84"/>
    </row>
    <row r="75" spans="1:9" ht="13.5" customHeight="1" x14ac:dyDescent="0.3">
      <c r="A75" s="67"/>
      <c r="B75" s="95" t="s">
        <v>84</v>
      </c>
      <c r="C75" s="100" t="s">
        <v>79</v>
      </c>
      <c r="D75" s="101">
        <v>0</v>
      </c>
      <c r="E75" s="102">
        <f>+D63</f>
        <v>6918.66</v>
      </c>
      <c r="F75" s="103">
        <f>+D75*E75</f>
        <v>0</v>
      </c>
      <c r="G75" s="104"/>
      <c r="H75" s="105"/>
      <c r="I75" s="84"/>
    </row>
    <row r="76" spans="1:9" ht="13.5" customHeight="1" x14ac:dyDescent="0.3">
      <c r="A76" s="67"/>
      <c r="B76" s="95" t="s">
        <v>83</v>
      </c>
      <c r="C76" s="97"/>
      <c r="D76" s="97"/>
      <c r="E76" s="108"/>
      <c r="F76" s="97"/>
      <c r="G76" s="98"/>
      <c r="H76" s="99"/>
      <c r="I76" s="84"/>
    </row>
    <row r="77" spans="1:9" ht="13.5" customHeight="1" x14ac:dyDescent="0.3">
      <c r="A77" s="67"/>
      <c r="B77" s="95" t="s">
        <v>85</v>
      </c>
      <c r="C77" s="97"/>
      <c r="D77" s="97"/>
      <c r="E77" s="108"/>
      <c r="F77" s="97"/>
      <c r="G77" s="98"/>
      <c r="H77" s="99"/>
      <c r="I77" s="84"/>
    </row>
    <row r="78" spans="1:9" ht="13.5" customHeight="1" x14ac:dyDescent="0.3">
      <c r="A78" s="67"/>
      <c r="B78" s="95" t="s">
        <v>83</v>
      </c>
      <c r="C78" s="97"/>
      <c r="D78" s="97"/>
      <c r="E78" s="97"/>
      <c r="F78" s="97"/>
      <c r="G78" s="98"/>
      <c r="H78" s="99"/>
      <c r="I78" s="84"/>
    </row>
    <row r="79" spans="1:9" ht="13.5" customHeight="1" x14ac:dyDescent="0.3">
      <c r="A79" s="67"/>
      <c r="B79" s="109"/>
      <c r="C79" s="110"/>
      <c r="D79" s="110"/>
      <c r="E79" s="110"/>
      <c r="F79" s="110"/>
      <c r="G79" s="110"/>
      <c r="H79" s="78"/>
      <c r="I79" s="84"/>
    </row>
    <row r="80" spans="1:9" ht="13.5" customHeight="1" x14ac:dyDescent="0.3">
      <c r="A80" s="75" t="s">
        <v>246</v>
      </c>
      <c r="B80" s="109"/>
      <c r="C80" s="110"/>
      <c r="D80" s="110"/>
      <c r="E80" s="110"/>
      <c r="F80" s="110"/>
      <c r="G80" s="110"/>
      <c r="H80" s="78"/>
      <c r="I80" s="84"/>
    </row>
    <row r="81" spans="1:9" ht="13.5" customHeight="1" x14ac:dyDescent="0.3">
      <c r="A81" s="75"/>
      <c r="B81" s="109"/>
      <c r="C81" s="110"/>
      <c r="D81" s="110"/>
      <c r="E81" s="110"/>
      <c r="F81" s="110"/>
      <c r="G81" s="110"/>
      <c r="H81" s="78"/>
      <c r="I81" s="84"/>
    </row>
    <row r="82" spans="1:9" ht="13.5" customHeight="1" x14ac:dyDescent="0.3">
      <c r="A82" s="88"/>
      <c r="B82" s="109"/>
      <c r="C82" s="110"/>
      <c r="D82" s="110"/>
      <c r="E82" s="110"/>
      <c r="F82" s="110"/>
      <c r="G82" s="110"/>
      <c r="H82" s="78"/>
      <c r="I82" s="84"/>
    </row>
    <row r="83" spans="1:9" ht="46.8" x14ac:dyDescent="0.3">
      <c r="A83" s="67"/>
      <c r="B83" s="91" t="s">
        <v>86</v>
      </c>
      <c r="C83" s="89" t="s">
        <v>87</v>
      </c>
      <c r="D83" s="89" t="s">
        <v>494</v>
      </c>
      <c r="E83" s="92"/>
      <c r="F83" s="92"/>
      <c r="G83" s="110"/>
      <c r="H83" s="78"/>
      <c r="I83" s="84"/>
    </row>
    <row r="84" spans="1:9" ht="46.8" x14ac:dyDescent="0.3">
      <c r="A84" s="67"/>
      <c r="B84" s="111" t="s">
        <v>495</v>
      </c>
      <c r="C84" s="102">
        <f>+D62</f>
        <v>6895.8</v>
      </c>
      <c r="D84" s="112">
        <v>0</v>
      </c>
      <c r="E84" s="113"/>
      <c r="F84" s="113"/>
      <c r="G84" s="110"/>
      <c r="H84" s="78"/>
      <c r="I84" s="84"/>
    </row>
    <row r="85" spans="1:9" ht="46.8" x14ac:dyDescent="0.3">
      <c r="A85" s="67"/>
      <c r="B85" s="111" t="s">
        <v>496</v>
      </c>
      <c r="C85" s="102"/>
      <c r="D85" s="112"/>
      <c r="E85" s="113"/>
      <c r="F85" s="113"/>
      <c r="G85" s="110"/>
      <c r="H85" s="78"/>
      <c r="I85" s="84"/>
    </row>
    <row r="86" spans="1:9" ht="46.8" x14ac:dyDescent="0.3">
      <c r="A86" s="67"/>
      <c r="B86" s="111" t="s">
        <v>497</v>
      </c>
      <c r="C86" s="102">
        <f>+D63</f>
        <v>6918.66</v>
      </c>
      <c r="D86" s="112">
        <v>0</v>
      </c>
      <c r="E86" s="113"/>
      <c r="F86" s="113"/>
      <c r="G86" s="110"/>
      <c r="H86" s="78"/>
      <c r="I86" s="84"/>
    </row>
    <row r="87" spans="1:9" ht="31.2" x14ac:dyDescent="0.3">
      <c r="A87" s="67"/>
      <c r="B87" s="111" t="s">
        <v>498</v>
      </c>
      <c r="C87" s="102"/>
      <c r="D87" s="112"/>
      <c r="E87" s="113"/>
      <c r="F87" s="113"/>
      <c r="G87" s="110"/>
      <c r="H87" s="78"/>
      <c r="I87" s="84"/>
    </row>
    <row r="88" spans="1:9" ht="25.5" customHeight="1" x14ac:dyDescent="0.3">
      <c r="A88" s="67"/>
      <c r="B88" s="467"/>
      <c r="C88" s="467"/>
      <c r="D88" s="467"/>
      <c r="E88" s="470"/>
      <c r="F88" s="470"/>
      <c r="G88" s="110"/>
      <c r="H88" s="78"/>
      <c r="I88" s="84"/>
    </row>
    <row r="89" spans="1:9" x14ac:dyDescent="0.3">
      <c r="A89" s="84"/>
      <c r="H89" s="84"/>
      <c r="I89" s="84"/>
    </row>
    <row r="90" spans="1:9" x14ac:dyDescent="0.3">
      <c r="A90" s="71" t="s">
        <v>499</v>
      </c>
      <c r="H90" s="84"/>
      <c r="I90" s="84"/>
    </row>
    <row r="91" spans="1:9" x14ac:dyDescent="0.3">
      <c r="A91" s="84"/>
      <c r="H91" s="84"/>
      <c r="I91" s="84"/>
    </row>
    <row r="92" spans="1:9" x14ac:dyDescent="0.3">
      <c r="A92" s="75" t="s">
        <v>247</v>
      </c>
      <c r="H92" s="84"/>
      <c r="I92" s="84"/>
    </row>
    <row r="93" spans="1:9" x14ac:dyDescent="0.3">
      <c r="A93" s="84"/>
      <c r="H93" s="84"/>
      <c r="I93" s="84"/>
    </row>
    <row r="94" spans="1:9" ht="15" customHeight="1" x14ac:dyDescent="0.3">
      <c r="A94" s="453" t="s">
        <v>90</v>
      </c>
      <c r="B94" s="453"/>
      <c r="C94" s="453"/>
      <c r="D94" s="453"/>
      <c r="E94" s="453"/>
      <c r="F94" s="453"/>
      <c r="G94" s="453"/>
      <c r="H94" s="453"/>
      <c r="I94" s="84"/>
    </row>
    <row r="95" spans="1:9" x14ac:dyDescent="0.3">
      <c r="A95" s="84"/>
      <c r="H95" s="84"/>
      <c r="I95" s="84"/>
    </row>
    <row r="96" spans="1:9" ht="23.25" customHeight="1" x14ac:dyDescent="0.3">
      <c r="A96" s="84"/>
      <c r="B96" s="445" t="s">
        <v>91</v>
      </c>
      <c r="C96" s="446"/>
      <c r="D96" s="446"/>
      <c r="E96" s="447"/>
      <c r="G96" s="114"/>
      <c r="H96" s="84"/>
    </row>
    <row r="97" spans="1:9" ht="43.5" customHeight="1" x14ac:dyDescent="0.3">
      <c r="A97" s="84"/>
      <c r="B97" s="443" t="s">
        <v>92</v>
      </c>
      <c r="C97" s="444"/>
      <c r="D97" s="461" t="s">
        <v>355</v>
      </c>
      <c r="E97" s="444"/>
      <c r="G97" s="114"/>
      <c r="H97" s="84"/>
    </row>
    <row r="98" spans="1:9" x14ac:dyDescent="0.3">
      <c r="A98" s="84"/>
      <c r="B98" s="455" t="s">
        <v>93</v>
      </c>
      <c r="C98" s="457"/>
      <c r="D98" s="471">
        <v>4950000</v>
      </c>
      <c r="E98" s="472"/>
      <c r="G98" s="114"/>
      <c r="H98" s="84"/>
    </row>
    <row r="99" spans="1:9" x14ac:dyDescent="0.3">
      <c r="A99" s="84"/>
      <c r="B99" s="437" t="s">
        <v>94</v>
      </c>
      <c r="C99" s="438"/>
      <c r="D99" s="471">
        <v>94018993</v>
      </c>
      <c r="E99" s="472"/>
      <c r="G99" s="114"/>
      <c r="H99" s="84"/>
    </row>
    <row r="100" spans="1:9" x14ac:dyDescent="0.3">
      <c r="A100" s="84"/>
      <c r="B100" s="458" t="s">
        <v>95</v>
      </c>
      <c r="C100" s="460"/>
      <c r="D100" s="471">
        <v>643200</v>
      </c>
      <c r="E100" s="472"/>
      <c r="G100" s="114"/>
      <c r="H100" s="84"/>
    </row>
    <row r="101" spans="1:9" x14ac:dyDescent="0.3">
      <c r="A101" s="84"/>
      <c r="B101" s="443" t="s">
        <v>52</v>
      </c>
      <c r="C101" s="444"/>
      <c r="D101" s="473">
        <f>SUM(D98:D100)</f>
        <v>99612193</v>
      </c>
      <c r="E101" s="474"/>
      <c r="G101" s="114"/>
      <c r="H101" s="84"/>
    </row>
    <row r="102" spans="1:9" x14ac:dyDescent="0.3">
      <c r="A102" s="84"/>
      <c r="B102" s="115"/>
      <c r="C102" s="116"/>
      <c r="D102" s="117"/>
      <c r="E102" s="116"/>
      <c r="G102" s="114"/>
      <c r="H102" s="84"/>
    </row>
    <row r="103" spans="1:9" ht="33.75" customHeight="1" x14ac:dyDescent="0.3">
      <c r="A103" s="84"/>
      <c r="B103" s="475" t="s">
        <v>96</v>
      </c>
      <c r="C103" s="476"/>
      <c r="D103" s="475" t="str">
        <f>+D97</f>
        <v>Saldo al 30/09/2021</v>
      </c>
      <c r="E103" s="476"/>
      <c r="G103" s="114"/>
      <c r="H103" s="84"/>
    </row>
    <row r="104" spans="1:9" x14ac:dyDescent="0.3">
      <c r="A104" s="84"/>
      <c r="B104" s="437" t="s">
        <v>248</v>
      </c>
      <c r="C104" s="438"/>
      <c r="D104" s="471">
        <v>0</v>
      </c>
      <c r="E104" s="472"/>
      <c r="G104" s="114"/>
      <c r="H104" s="84"/>
    </row>
    <row r="105" spans="1:9" x14ac:dyDescent="0.3">
      <c r="A105" s="84"/>
      <c r="B105" s="458" t="s">
        <v>98</v>
      </c>
      <c r="C105" s="460"/>
      <c r="D105" s="471">
        <f>+D99</f>
        <v>94018993</v>
      </c>
      <c r="E105" s="472"/>
      <c r="H105" s="84"/>
    </row>
    <row r="106" spans="1:9" x14ac:dyDescent="0.3">
      <c r="A106" s="84"/>
      <c r="B106" s="443" t="s">
        <v>52</v>
      </c>
      <c r="C106" s="444"/>
      <c r="D106" s="473">
        <f>SUM(D104:D105)</f>
        <v>94018993</v>
      </c>
      <c r="E106" s="474"/>
      <c r="G106" s="114"/>
      <c r="H106" s="84"/>
    </row>
    <row r="107" spans="1:9" x14ac:dyDescent="0.3">
      <c r="A107" s="84"/>
      <c r="B107" s="115"/>
      <c r="C107" s="116"/>
      <c r="D107" s="117"/>
      <c r="E107" s="116"/>
      <c r="G107" s="114"/>
      <c r="H107" s="84"/>
    </row>
    <row r="108" spans="1:9" ht="30" customHeight="1" x14ac:dyDescent="0.3">
      <c r="A108" s="84"/>
      <c r="B108" s="118" t="s">
        <v>95</v>
      </c>
      <c r="C108" s="119"/>
      <c r="D108" s="475" t="str">
        <f>+D103</f>
        <v>Saldo al 30/09/2021</v>
      </c>
      <c r="E108" s="476"/>
      <c r="G108" s="114"/>
      <c r="H108" s="84"/>
    </row>
    <row r="109" spans="1:9" x14ac:dyDescent="0.3">
      <c r="A109" s="84"/>
      <c r="B109" s="120" t="s">
        <v>99</v>
      </c>
      <c r="C109" s="121"/>
      <c r="D109" s="471">
        <v>0</v>
      </c>
      <c r="E109" s="472"/>
      <c r="G109" s="114"/>
      <c r="H109" s="84"/>
    </row>
    <row r="110" spans="1:9" x14ac:dyDescent="0.3">
      <c r="A110" s="84"/>
      <c r="B110" s="443" t="s">
        <v>52</v>
      </c>
      <c r="C110" s="444"/>
      <c r="D110" s="477">
        <f>+D109</f>
        <v>0</v>
      </c>
      <c r="E110" s="478"/>
      <c r="G110" s="114"/>
      <c r="H110" s="84"/>
    </row>
    <row r="111" spans="1:9" x14ac:dyDescent="0.3">
      <c r="A111" s="84"/>
      <c r="H111" s="84"/>
      <c r="I111" s="84"/>
    </row>
    <row r="112" spans="1:9" x14ac:dyDescent="0.3">
      <c r="A112" s="75" t="s">
        <v>100</v>
      </c>
      <c r="H112" s="84"/>
      <c r="I112" s="84"/>
    </row>
    <row r="113" spans="1:16" x14ac:dyDescent="0.3">
      <c r="A113" s="84"/>
      <c r="H113" s="84"/>
      <c r="I113" s="84"/>
    </row>
    <row r="114" spans="1:16" ht="14.25" customHeight="1" x14ac:dyDescent="0.3">
      <c r="A114" s="453" t="s">
        <v>101</v>
      </c>
      <c r="B114" s="453"/>
      <c r="C114" s="453"/>
      <c r="D114" s="453"/>
      <c r="E114" s="453"/>
      <c r="F114" s="453"/>
      <c r="G114" s="453"/>
      <c r="H114" s="453"/>
      <c r="I114" s="84"/>
    </row>
    <row r="115" spans="1:16" ht="13.5" customHeight="1" x14ac:dyDescent="0.3">
      <c r="A115" s="122"/>
      <c r="B115" s="123"/>
      <c r="C115" s="124"/>
      <c r="D115" s="124"/>
      <c r="E115" s="124"/>
      <c r="F115" s="124"/>
      <c r="G115" s="124"/>
      <c r="H115" s="123"/>
      <c r="I115" s="123"/>
    </row>
    <row r="116" spans="1:16" ht="13.5" customHeight="1" x14ac:dyDescent="0.3">
      <c r="A116" s="81"/>
      <c r="B116" s="81"/>
      <c r="C116" s="125"/>
      <c r="D116" s="125"/>
      <c r="E116" s="125"/>
      <c r="F116" s="125"/>
      <c r="G116" s="125"/>
      <c r="H116" s="81"/>
      <c r="I116" s="84"/>
    </row>
    <row r="117" spans="1:16" x14ac:dyDescent="0.3">
      <c r="A117" s="75" t="s">
        <v>483</v>
      </c>
    </row>
    <row r="118" spans="1:16" x14ac:dyDescent="0.3">
      <c r="A118" s="84"/>
    </row>
    <row r="119" spans="1:16" ht="31.2" x14ac:dyDescent="0.3">
      <c r="B119" s="416" t="s">
        <v>249</v>
      </c>
      <c r="C119" s="416"/>
      <c r="D119" s="416"/>
      <c r="E119" s="126" t="str">
        <f>+D108</f>
        <v>Saldo al 30/09/2021</v>
      </c>
      <c r="F119" s="126" t="s">
        <v>148</v>
      </c>
      <c r="G119" s="126" t="s">
        <v>149</v>
      </c>
      <c r="J119" s="88"/>
    </row>
    <row r="120" spans="1:16" x14ac:dyDescent="0.3">
      <c r="B120" s="127" t="s">
        <v>376</v>
      </c>
      <c r="C120" s="128"/>
      <c r="D120" s="129"/>
      <c r="E120" s="130">
        <v>0</v>
      </c>
      <c r="F120" s="130"/>
      <c r="G120" s="130"/>
      <c r="K120" s="479"/>
      <c r="L120" s="479"/>
      <c r="M120" s="479"/>
      <c r="N120" s="479"/>
      <c r="O120" s="479"/>
    </row>
    <row r="121" spans="1:16" x14ac:dyDescent="0.3">
      <c r="B121" s="120" t="s">
        <v>377</v>
      </c>
      <c r="C121" s="131"/>
      <c r="D121" s="132"/>
      <c r="E121" s="133">
        <v>0</v>
      </c>
      <c r="F121" s="133"/>
      <c r="G121" s="133"/>
      <c r="K121" s="134"/>
      <c r="L121" s="134"/>
      <c r="M121" s="134"/>
      <c r="N121" s="134"/>
      <c r="O121" s="134"/>
      <c r="P121" s="134"/>
    </row>
    <row r="122" spans="1:16" x14ac:dyDescent="0.3">
      <c r="B122" s="120" t="s">
        <v>378</v>
      </c>
      <c r="C122" s="131"/>
      <c r="D122" s="132"/>
      <c r="E122" s="133">
        <v>0</v>
      </c>
      <c r="F122" s="133"/>
      <c r="G122" s="133"/>
    </row>
    <row r="123" spans="1:16" x14ac:dyDescent="0.3">
      <c r="B123" s="120" t="s">
        <v>379</v>
      </c>
      <c r="C123" s="131"/>
      <c r="D123" s="132"/>
      <c r="E123" s="133">
        <v>0</v>
      </c>
      <c r="F123" s="133"/>
      <c r="G123" s="133"/>
    </row>
    <row r="124" spans="1:16" x14ac:dyDescent="0.3">
      <c r="B124" s="120" t="s">
        <v>380</v>
      </c>
      <c r="C124" s="131"/>
      <c r="D124" s="132"/>
      <c r="E124" s="133">
        <v>0</v>
      </c>
      <c r="F124" s="133"/>
      <c r="G124" s="133"/>
    </row>
    <row r="125" spans="1:16" x14ac:dyDescent="0.3">
      <c r="B125" s="135" t="s">
        <v>381</v>
      </c>
      <c r="C125" s="136"/>
      <c r="D125" s="137"/>
      <c r="E125" s="133">
        <v>0</v>
      </c>
      <c r="F125" s="138"/>
      <c r="G125" s="138"/>
    </row>
    <row r="126" spans="1:16" x14ac:dyDescent="0.3">
      <c r="B126" s="416" t="s">
        <v>250</v>
      </c>
      <c r="C126" s="416"/>
      <c r="D126" s="416"/>
      <c r="E126" s="139">
        <f>SUM(E120:E125)</f>
        <v>0</v>
      </c>
      <c r="F126" s="139">
        <f>SUM(F120:F125)</f>
        <v>0</v>
      </c>
      <c r="G126" s="139">
        <f>SUM(G120:G125)</f>
        <v>0</v>
      </c>
    </row>
    <row r="127" spans="1:16" x14ac:dyDescent="0.3">
      <c r="A127" s="84"/>
    </row>
    <row r="128" spans="1:16" x14ac:dyDescent="0.3">
      <c r="B128" s="140"/>
      <c r="C128" s="141"/>
      <c r="D128" s="141"/>
      <c r="E128" s="141"/>
      <c r="F128" s="141"/>
      <c r="G128" s="141"/>
    </row>
    <row r="129" spans="1:8" x14ac:dyDescent="0.3">
      <c r="A129" s="75" t="s">
        <v>484</v>
      </c>
    </row>
    <row r="130" spans="1:8" x14ac:dyDescent="0.3">
      <c r="A130" s="84"/>
    </row>
    <row r="131" spans="1:8" ht="31.2" x14ac:dyDescent="0.3">
      <c r="B131" s="416" t="s">
        <v>249</v>
      </c>
      <c r="C131" s="416"/>
      <c r="D131" s="416"/>
      <c r="E131" s="126" t="str">
        <f>+E119</f>
        <v>Saldo al 30/09/2021</v>
      </c>
      <c r="F131" s="126" t="s">
        <v>148</v>
      </c>
      <c r="G131" s="126" t="s">
        <v>149</v>
      </c>
    </row>
    <row r="132" spans="1:8" x14ac:dyDescent="0.3">
      <c r="B132" s="127" t="s">
        <v>382</v>
      </c>
      <c r="C132" s="128"/>
      <c r="D132" s="129"/>
      <c r="E132" s="130">
        <v>0</v>
      </c>
      <c r="F132" s="130"/>
      <c r="G132" s="130"/>
    </row>
    <row r="133" spans="1:8" x14ac:dyDescent="0.3">
      <c r="B133" s="120" t="s">
        <v>382</v>
      </c>
      <c r="C133" s="142"/>
      <c r="D133" s="132"/>
      <c r="E133" s="133">
        <v>0</v>
      </c>
      <c r="F133" s="133"/>
      <c r="G133" s="133"/>
    </row>
    <row r="134" spans="1:8" x14ac:dyDescent="0.3">
      <c r="B134" s="120" t="s">
        <v>382</v>
      </c>
      <c r="C134" s="142"/>
      <c r="D134" s="132"/>
      <c r="E134" s="133">
        <v>0</v>
      </c>
      <c r="F134" s="133"/>
      <c r="G134" s="133"/>
    </row>
    <row r="135" spans="1:8" x14ac:dyDescent="0.3">
      <c r="B135" s="135" t="s">
        <v>381</v>
      </c>
      <c r="C135" s="136"/>
      <c r="D135" s="137"/>
      <c r="E135" s="133">
        <v>0</v>
      </c>
      <c r="F135" s="138"/>
      <c r="G135" s="138"/>
    </row>
    <row r="136" spans="1:8" x14ac:dyDescent="0.3">
      <c r="B136" s="416" t="s">
        <v>251</v>
      </c>
      <c r="C136" s="416"/>
      <c r="D136" s="416"/>
      <c r="E136" s="139">
        <f>SUM(E132:E135)</f>
        <v>0</v>
      </c>
      <c r="F136" s="139">
        <f>SUM(F132:F135)</f>
        <v>0</v>
      </c>
      <c r="G136" s="139">
        <f>SUM(G132:G135)</f>
        <v>0</v>
      </c>
    </row>
    <row r="137" spans="1:8" x14ac:dyDescent="0.3">
      <c r="B137" s="140"/>
      <c r="C137" s="141"/>
      <c r="D137" s="141"/>
      <c r="E137" s="141"/>
      <c r="F137" s="141"/>
      <c r="G137" s="141"/>
    </row>
    <row r="138" spans="1:8" x14ac:dyDescent="0.3">
      <c r="A138" s="75" t="s">
        <v>485</v>
      </c>
    </row>
    <row r="139" spans="1:8" x14ac:dyDescent="0.3">
      <c r="A139" s="84"/>
    </row>
    <row r="140" spans="1:8" ht="31.2" x14ac:dyDescent="0.3">
      <c r="B140" s="416" t="s">
        <v>249</v>
      </c>
      <c r="C140" s="416"/>
      <c r="D140" s="416"/>
      <c r="E140" s="126" t="str">
        <f>+E131</f>
        <v>Saldo al 30/09/2021</v>
      </c>
      <c r="F140" s="126" t="s">
        <v>148</v>
      </c>
      <c r="G140" s="126" t="s">
        <v>149</v>
      </c>
    </row>
    <row r="141" spans="1:8" x14ac:dyDescent="0.3">
      <c r="B141" s="127" t="s">
        <v>383</v>
      </c>
      <c r="C141" s="128"/>
      <c r="D141" s="129"/>
      <c r="E141" s="130">
        <v>0</v>
      </c>
      <c r="F141" s="130"/>
      <c r="G141" s="130">
        <f>+E141</f>
        <v>0</v>
      </c>
    </row>
    <row r="142" spans="1:8" x14ac:dyDescent="0.3">
      <c r="B142" s="135" t="s">
        <v>502</v>
      </c>
      <c r="C142" s="136"/>
      <c r="D142" s="137"/>
      <c r="E142" s="133">
        <v>0</v>
      </c>
      <c r="F142" s="133"/>
      <c r="G142" s="133">
        <v>0</v>
      </c>
    </row>
    <row r="143" spans="1:8" x14ac:dyDescent="0.3">
      <c r="B143" s="416" t="s">
        <v>250</v>
      </c>
      <c r="C143" s="416"/>
      <c r="D143" s="416"/>
      <c r="E143" s="139">
        <f>SUM(E141:E142)</f>
        <v>0</v>
      </c>
      <c r="F143" s="139">
        <f>SUM(F141:F142)</f>
        <v>0</v>
      </c>
      <c r="G143" s="139">
        <f>SUM(G141:G142)</f>
        <v>0</v>
      </c>
      <c r="H143" s="84"/>
    </row>
    <row r="144" spans="1:8" x14ac:dyDescent="0.3">
      <c r="A144" s="84"/>
      <c r="H144" s="84"/>
    </row>
    <row r="145" spans="1:8" ht="13.95" customHeight="1" x14ac:dyDescent="0.3">
      <c r="A145" s="75" t="s">
        <v>300</v>
      </c>
      <c r="B145" s="75"/>
      <c r="C145" s="75"/>
      <c r="D145" s="75"/>
      <c r="E145" s="75"/>
      <c r="F145" s="75"/>
      <c r="G145" s="75"/>
      <c r="H145" s="75"/>
    </row>
    <row r="146" spans="1:8" x14ac:dyDescent="0.3">
      <c r="A146" s="84"/>
      <c r="H146" s="84"/>
    </row>
    <row r="147" spans="1:8" ht="31.2" x14ac:dyDescent="0.3">
      <c r="A147" s="84"/>
      <c r="B147" s="416" t="s">
        <v>104</v>
      </c>
      <c r="C147" s="416"/>
      <c r="D147" s="416"/>
      <c r="E147" s="416"/>
      <c r="F147" s="143" t="str">
        <f>+E140</f>
        <v>Saldo al 30/09/2021</v>
      </c>
      <c r="G147" s="144"/>
      <c r="H147" s="84"/>
    </row>
    <row r="148" spans="1:8" x14ac:dyDescent="0.3">
      <c r="A148" s="84"/>
      <c r="B148" s="455" t="s">
        <v>253</v>
      </c>
      <c r="C148" s="456"/>
      <c r="D148" s="456"/>
      <c r="E148" s="457"/>
      <c r="F148" s="145">
        <v>109350000</v>
      </c>
      <c r="G148" s="146"/>
      <c r="H148" s="84"/>
    </row>
    <row r="149" spans="1:8" x14ac:dyDescent="0.3">
      <c r="A149" s="84"/>
      <c r="B149" s="147" t="s">
        <v>254</v>
      </c>
      <c r="C149" s="148"/>
      <c r="D149" s="148"/>
      <c r="E149" s="149">
        <v>0</v>
      </c>
      <c r="F149" s="150">
        <v>0</v>
      </c>
      <c r="G149" s="146"/>
      <c r="H149" s="84"/>
    </row>
    <row r="150" spans="1:8" x14ac:dyDescent="0.3">
      <c r="A150" s="84"/>
      <c r="B150" s="147" t="s">
        <v>255</v>
      </c>
      <c r="C150" s="148"/>
      <c r="D150" s="148"/>
      <c r="E150" s="149"/>
      <c r="F150" s="150">
        <v>0</v>
      </c>
      <c r="G150" s="146"/>
      <c r="H150" s="84"/>
    </row>
    <row r="151" spans="1:8" x14ac:dyDescent="0.3">
      <c r="A151" s="84"/>
      <c r="B151" s="437" t="s">
        <v>256</v>
      </c>
      <c r="C151" s="419"/>
      <c r="D151" s="419"/>
      <c r="E151" s="438"/>
      <c r="F151" s="150">
        <v>33000</v>
      </c>
      <c r="G151" s="146"/>
      <c r="H151" s="84"/>
    </row>
    <row r="152" spans="1:8" x14ac:dyDescent="0.3">
      <c r="A152" s="84"/>
      <c r="B152" s="147" t="s">
        <v>503</v>
      </c>
      <c r="C152" s="151"/>
      <c r="D152" s="151"/>
      <c r="E152" s="149"/>
      <c r="F152" s="150">
        <v>4701384</v>
      </c>
      <c r="G152" s="146"/>
      <c r="H152" s="84"/>
    </row>
    <row r="153" spans="1:8" x14ac:dyDescent="0.3">
      <c r="A153" s="84"/>
      <c r="B153" s="147" t="s">
        <v>257</v>
      </c>
      <c r="C153" s="151"/>
      <c r="D153" s="151"/>
      <c r="E153" s="149"/>
      <c r="F153" s="150">
        <v>0</v>
      </c>
      <c r="G153" s="146"/>
      <c r="H153" s="84"/>
    </row>
    <row r="154" spans="1:8" x14ac:dyDescent="0.3">
      <c r="A154" s="84"/>
      <c r="B154" s="147" t="s">
        <v>523</v>
      </c>
      <c r="C154" s="151"/>
      <c r="D154" s="151"/>
      <c r="E154" s="149"/>
      <c r="F154" s="150">
        <v>108900</v>
      </c>
      <c r="G154" s="146"/>
      <c r="H154" s="84"/>
    </row>
    <row r="155" spans="1:8" x14ac:dyDescent="0.3">
      <c r="A155" s="84"/>
      <c r="B155" s="147" t="s">
        <v>258</v>
      </c>
      <c r="C155" s="151"/>
      <c r="D155" s="151"/>
      <c r="E155" s="149"/>
      <c r="F155" s="150">
        <v>0</v>
      </c>
      <c r="G155" s="146"/>
      <c r="H155" s="84"/>
    </row>
    <row r="156" spans="1:8" x14ac:dyDescent="0.3">
      <c r="A156" s="84"/>
      <c r="B156" s="147" t="s">
        <v>259</v>
      </c>
      <c r="C156" s="151"/>
      <c r="D156" s="151"/>
      <c r="E156" s="149"/>
      <c r="F156" s="150">
        <v>0</v>
      </c>
      <c r="G156" s="146"/>
      <c r="H156" s="84"/>
    </row>
    <row r="157" spans="1:8" x14ac:dyDescent="0.3">
      <c r="A157" s="84"/>
      <c r="B157" s="458"/>
      <c r="C157" s="459"/>
      <c r="D157" s="459"/>
      <c r="E157" s="460"/>
      <c r="F157" s="152"/>
      <c r="G157" s="146"/>
      <c r="H157" s="84"/>
    </row>
    <row r="158" spans="1:8" x14ac:dyDescent="0.3">
      <c r="A158" s="84"/>
      <c r="B158" s="443" t="s">
        <v>52</v>
      </c>
      <c r="C158" s="461"/>
      <c r="D158" s="461"/>
      <c r="E158" s="444"/>
      <c r="F158" s="153">
        <f>SUM(F148:F157)</f>
        <v>114193284</v>
      </c>
      <c r="G158" s="154"/>
      <c r="H158" s="84"/>
    </row>
    <row r="159" spans="1:8" x14ac:dyDescent="0.3">
      <c r="A159" s="84"/>
      <c r="H159" s="84"/>
    </row>
    <row r="160" spans="1:8" x14ac:dyDescent="0.3">
      <c r="A160" s="453"/>
      <c r="B160" s="453"/>
      <c r="C160" s="453"/>
      <c r="D160" s="453"/>
      <c r="E160" s="453"/>
      <c r="F160" s="453"/>
      <c r="G160" s="453"/>
      <c r="H160" s="453"/>
    </row>
    <row r="161" spans="1:12" x14ac:dyDescent="0.3">
      <c r="B161" s="140"/>
      <c r="C161" s="141"/>
      <c r="D161" s="141"/>
      <c r="E161" s="141"/>
      <c r="F161" s="141"/>
      <c r="G161" s="141"/>
    </row>
    <row r="162" spans="1:12" x14ac:dyDescent="0.3">
      <c r="A162" s="75" t="s">
        <v>109</v>
      </c>
    </row>
    <row r="164" spans="1:12" x14ac:dyDescent="0.3">
      <c r="B164" s="482" t="s">
        <v>92</v>
      </c>
      <c r="C164" s="454" t="s">
        <v>110</v>
      </c>
      <c r="D164" s="454"/>
      <c r="E164" s="454"/>
      <c r="F164" s="454"/>
      <c r="G164" s="454"/>
      <c r="H164" s="454" t="s">
        <v>111</v>
      </c>
      <c r="I164" s="454"/>
      <c r="J164" s="454"/>
      <c r="K164" s="435"/>
      <c r="L164" s="454" t="s">
        <v>112</v>
      </c>
    </row>
    <row r="165" spans="1:12" ht="46.8" x14ac:dyDescent="0.3">
      <c r="B165" s="448"/>
      <c r="C165" s="155" t="s">
        <v>113</v>
      </c>
      <c r="D165" s="155" t="s">
        <v>114</v>
      </c>
      <c r="E165" s="155" t="s">
        <v>115</v>
      </c>
      <c r="F165" s="155" t="s">
        <v>116</v>
      </c>
      <c r="G165" s="155" t="s">
        <v>48</v>
      </c>
      <c r="H165" s="156" t="s">
        <v>111</v>
      </c>
      <c r="I165" s="157"/>
      <c r="J165" s="157"/>
      <c r="K165" s="158" t="s">
        <v>120</v>
      </c>
      <c r="L165" s="454"/>
    </row>
    <row r="166" spans="1:12" s="159" customFormat="1" x14ac:dyDescent="0.3">
      <c r="B166" s="160" t="s">
        <v>366</v>
      </c>
      <c r="C166" s="161">
        <v>0</v>
      </c>
      <c r="D166" s="162">
        <v>0</v>
      </c>
      <c r="E166" s="162"/>
      <c r="F166" s="163"/>
      <c r="G166" s="164">
        <f t="shared" ref="G166:G167" si="0">+C166+D166-E166+F166</f>
        <v>0</v>
      </c>
      <c r="H166" s="165"/>
      <c r="I166" s="165">
        <v>0</v>
      </c>
      <c r="J166" s="165">
        <v>0</v>
      </c>
      <c r="K166" s="165"/>
      <c r="L166" s="166">
        <f t="shared" ref="L166:L167" si="1">+G166-K166</f>
        <v>0</v>
      </c>
    </row>
    <row r="167" spans="1:12" x14ac:dyDescent="0.3">
      <c r="A167" s="159"/>
      <c r="B167" s="167" t="s">
        <v>504</v>
      </c>
      <c r="C167" s="168">
        <v>0</v>
      </c>
      <c r="D167" s="169">
        <v>1253636</v>
      </c>
      <c r="E167" s="169">
        <v>0</v>
      </c>
      <c r="F167" s="170">
        <v>0</v>
      </c>
      <c r="G167" s="164">
        <f t="shared" si="0"/>
        <v>1253636</v>
      </c>
      <c r="H167" s="171">
        <v>0</v>
      </c>
      <c r="I167" s="171">
        <v>0</v>
      </c>
      <c r="J167" s="171">
        <v>0</v>
      </c>
      <c r="K167" s="171">
        <f>+I167-J167</f>
        <v>0</v>
      </c>
      <c r="L167" s="166">
        <f t="shared" si="1"/>
        <v>1253636</v>
      </c>
    </row>
    <row r="168" spans="1:12" x14ac:dyDescent="0.3">
      <c r="A168" s="159"/>
      <c r="B168" s="167" t="s">
        <v>367</v>
      </c>
      <c r="C168" s="168">
        <v>0</v>
      </c>
      <c r="D168" s="169">
        <v>0</v>
      </c>
      <c r="E168" s="169">
        <v>0</v>
      </c>
      <c r="F168" s="170">
        <v>0</v>
      </c>
      <c r="G168" s="164">
        <f>+C168+D168-E168+F168</f>
        <v>0</v>
      </c>
      <c r="H168" s="171">
        <v>0</v>
      </c>
      <c r="I168" s="171">
        <v>0</v>
      </c>
      <c r="J168" s="171">
        <v>0</v>
      </c>
      <c r="K168" s="171">
        <f t="shared" ref="K168:K170" si="2">+I168-J168</f>
        <v>0</v>
      </c>
      <c r="L168" s="166">
        <f>+G168-K168</f>
        <v>0</v>
      </c>
    </row>
    <row r="169" spans="1:12" x14ac:dyDescent="0.3">
      <c r="A169" s="159"/>
      <c r="B169" s="167" t="s">
        <v>368</v>
      </c>
      <c r="C169" s="168">
        <v>0</v>
      </c>
      <c r="D169" s="169">
        <v>26608582</v>
      </c>
      <c r="E169" s="169">
        <v>0</v>
      </c>
      <c r="F169" s="170">
        <v>0</v>
      </c>
      <c r="G169" s="164">
        <f>+C169+D169-E169+F169</f>
        <v>26608582</v>
      </c>
      <c r="H169" s="171">
        <v>0</v>
      </c>
      <c r="I169" s="171">
        <v>0</v>
      </c>
      <c r="J169" s="171">
        <v>0</v>
      </c>
      <c r="K169" s="171">
        <f t="shared" si="2"/>
        <v>0</v>
      </c>
      <c r="L169" s="166">
        <f t="shared" ref="L169:L171" si="3">+G169-K169</f>
        <v>26608582</v>
      </c>
    </row>
    <row r="170" spans="1:12" x14ac:dyDescent="0.3">
      <c r="A170" s="159"/>
      <c r="B170" s="167" t="s">
        <v>369</v>
      </c>
      <c r="C170" s="168">
        <v>0</v>
      </c>
      <c r="D170" s="169">
        <v>0</v>
      </c>
      <c r="E170" s="169">
        <v>0</v>
      </c>
      <c r="F170" s="170">
        <v>0</v>
      </c>
      <c r="G170" s="164">
        <f>+C170+D170-E170+F170</f>
        <v>0</v>
      </c>
      <c r="H170" s="171">
        <v>0</v>
      </c>
      <c r="I170" s="171">
        <v>0</v>
      </c>
      <c r="J170" s="171">
        <v>0</v>
      </c>
      <c r="K170" s="171">
        <f t="shared" si="2"/>
        <v>0</v>
      </c>
      <c r="L170" s="166">
        <f t="shared" si="3"/>
        <v>0</v>
      </c>
    </row>
    <row r="171" spans="1:12" x14ac:dyDescent="0.3">
      <c r="A171" s="159"/>
      <c r="B171" s="172" t="s">
        <v>370</v>
      </c>
      <c r="C171" s="173">
        <v>0</v>
      </c>
      <c r="D171" s="174">
        <v>0</v>
      </c>
      <c r="E171" s="174">
        <v>0</v>
      </c>
      <c r="F171" s="175">
        <v>0</v>
      </c>
      <c r="G171" s="176">
        <f>+C171+D171-E171+F171</f>
        <v>0</v>
      </c>
      <c r="H171" s="177">
        <v>0</v>
      </c>
      <c r="I171" s="177">
        <v>0</v>
      </c>
      <c r="J171" s="177">
        <v>0</v>
      </c>
      <c r="K171" s="177">
        <f>+H171+I171-J171</f>
        <v>0</v>
      </c>
      <c r="L171" s="166">
        <f t="shared" si="3"/>
        <v>0</v>
      </c>
    </row>
    <row r="172" spans="1:12" x14ac:dyDescent="0.3">
      <c r="B172" s="178" t="s">
        <v>52</v>
      </c>
      <c r="C172" s="179">
        <f t="shared" ref="C172" si="4">SUM(C166:C171)</f>
        <v>0</v>
      </c>
      <c r="D172" s="179">
        <f>SUM(D166:D171)</f>
        <v>27862218</v>
      </c>
      <c r="E172" s="179">
        <f t="shared" ref="E172:L172" si="5">SUM(E166:E171)</f>
        <v>0</v>
      </c>
      <c r="F172" s="179">
        <f t="shared" si="5"/>
        <v>0</v>
      </c>
      <c r="G172" s="179">
        <f t="shared" si="5"/>
        <v>27862218</v>
      </c>
      <c r="H172" s="179">
        <f t="shared" si="5"/>
        <v>0</v>
      </c>
      <c r="I172" s="179">
        <f t="shared" si="5"/>
        <v>0</v>
      </c>
      <c r="J172" s="179">
        <f t="shared" si="5"/>
        <v>0</v>
      </c>
      <c r="K172" s="180">
        <f t="shared" si="5"/>
        <v>0</v>
      </c>
      <c r="L172" s="181">
        <f t="shared" si="5"/>
        <v>27862218</v>
      </c>
    </row>
    <row r="173" spans="1:12" x14ac:dyDescent="0.3">
      <c r="L173" s="83">
        <v>0</v>
      </c>
    </row>
    <row r="174" spans="1:12" x14ac:dyDescent="0.3">
      <c r="A174" s="75" t="s">
        <v>127</v>
      </c>
      <c r="L174" s="182"/>
    </row>
    <row r="175" spans="1:12" x14ac:dyDescent="0.3">
      <c r="J175" s="183"/>
      <c r="K175" s="182"/>
      <c r="L175" s="182"/>
    </row>
    <row r="177" spans="1:16" s="83" customFormat="1" ht="46.8" x14ac:dyDescent="0.3">
      <c r="A177" s="94"/>
      <c r="B177" s="106" t="s">
        <v>45</v>
      </c>
      <c r="C177" s="184" t="s">
        <v>129</v>
      </c>
      <c r="D177" s="184" t="s">
        <v>130</v>
      </c>
      <c r="E177" s="184" t="s">
        <v>131</v>
      </c>
      <c r="F177" s="184" t="s">
        <v>132</v>
      </c>
      <c r="H177" s="82"/>
      <c r="I177" s="82"/>
      <c r="J177" s="82"/>
      <c r="K177" s="82"/>
      <c r="L177" s="82"/>
      <c r="M177" s="82"/>
      <c r="N177" s="82"/>
      <c r="O177" s="82"/>
      <c r="P177" s="82"/>
    </row>
    <row r="178" spans="1:16" s="83" customFormat="1" x14ac:dyDescent="0.3">
      <c r="A178" s="94"/>
      <c r="B178" s="111" t="s">
        <v>371</v>
      </c>
      <c r="C178" s="185">
        <v>0</v>
      </c>
      <c r="D178" s="185">
        <v>365882903</v>
      </c>
      <c r="E178" s="185">
        <v>0</v>
      </c>
      <c r="F178" s="185">
        <f>+C178+D178-E178</f>
        <v>365882903</v>
      </c>
      <c r="H178" s="82"/>
      <c r="I178" s="82"/>
      <c r="J178" s="82"/>
      <c r="K178" s="82"/>
      <c r="L178" s="82"/>
      <c r="M178" s="82"/>
      <c r="N178" s="82"/>
      <c r="O178" s="82"/>
      <c r="P178" s="82"/>
    </row>
    <row r="179" spans="1:16" s="83" customFormat="1" x14ac:dyDescent="0.3">
      <c r="A179" s="94"/>
      <c r="B179" s="111" t="s">
        <v>372</v>
      </c>
      <c r="C179" s="185">
        <v>0</v>
      </c>
      <c r="D179" s="185">
        <v>21818182</v>
      </c>
      <c r="E179" s="185">
        <v>0</v>
      </c>
      <c r="F179" s="185">
        <f>+C179+D179-E179</f>
        <v>21818182</v>
      </c>
      <c r="H179" s="82"/>
      <c r="I179" s="82"/>
      <c r="J179" s="82"/>
      <c r="K179" s="82"/>
      <c r="L179" s="82"/>
      <c r="M179" s="82"/>
      <c r="N179" s="82"/>
      <c r="O179" s="82"/>
      <c r="P179" s="82"/>
    </row>
    <row r="180" spans="1:16" s="83" customFormat="1" x14ac:dyDescent="0.3">
      <c r="A180" s="82"/>
      <c r="B180" s="186" t="s">
        <v>135</v>
      </c>
      <c r="C180" s="187">
        <f>SUM(C178:C179)</f>
        <v>0</v>
      </c>
      <c r="D180" s="187">
        <f>SUM(D178:D179)</f>
        <v>387701085</v>
      </c>
      <c r="E180" s="187">
        <f>SUM(E178:E179)</f>
        <v>0</v>
      </c>
      <c r="F180" s="187">
        <f>SUM(F178:F179)</f>
        <v>387701085</v>
      </c>
      <c r="H180" s="82"/>
      <c r="I180" s="82"/>
      <c r="J180" s="82"/>
      <c r="K180" s="82"/>
      <c r="L180" s="82"/>
      <c r="M180" s="82"/>
      <c r="N180" s="82"/>
      <c r="O180" s="82"/>
      <c r="P180" s="82"/>
    </row>
    <row r="181" spans="1:16" s="83" customFormat="1" hidden="1" x14ac:dyDescent="0.3">
      <c r="A181" s="82"/>
      <c r="B181" s="188" t="s">
        <v>136</v>
      </c>
      <c r="C181" s="187">
        <v>28353133</v>
      </c>
      <c r="D181" s="187">
        <v>0</v>
      </c>
      <c r="E181" s="187">
        <v>12631374</v>
      </c>
      <c r="F181" s="187">
        <f>+C181-E181</f>
        <v>15721759</v>
      </c>
      <c r="H181" s="82"/>
      <c r="I181" s="82"/>
      <c r="J181" s="82"/>
      <c r="K181" s="82"/>
      <c r="L181" s="82"/>
      <c r="M181" s="82"/>
      <c r="N181" s="82"/>
      <c r="O181" s="82"/>
      <c r="P181" s="82"/>
    </row>
    <row r="182" spans="1:16" s="83" customFormat="1" x14ac:dyDescent="0.3">
      <c r="A182" s="82"/>
      <c r="B182" s="82"/>
      <c r="C182" s="189"/>
      <c r="D182" s="189"/>
      <c r="E182" s="189"/>
      <c r="F182" s="189"/>
      <c r="H182" s="82"/>
      <c r="I182" s="82"/>
      <c r="J182" s="82"/>
      <c r="K182" s="82"/>
      <c r="L182" s="82"/>
      <c r="M182" s="82"/>
      <c r="N182" s="82"/>
      <c r="O182" s="82"/>
      <c r="P182" s="82"/>
    </row>
    <row r="183" spans="1:16" s="83" customFormat="1" x14ac:dyDescent="0.3">
      <c r="A183" s="75" t="s">
        <v>137</v>
      </c>
      <c r="B183" s="82"/>
      <c r="H183" s="82"/>
      <c r="I183" s="82"/>
      <c r="J183" s="82"/>
      <c r="K183" s="82"/>
      <c r="L183" s="82"/>
      <c r="M183" s="82"/>
      <c r="N183" s="82"/>
      <c r="O183" s="82"/>
      <c r="P183" s="82"/>
    </row>
    <row r="186" spans="1:16" s="83" customFormat="1" ht="15" customHeight="1" x14ac:dyDescent="0.3">
      <c r="A186" s="82"/>
      <c r="B186" s="443" t="s">
        <v>139</v>
      </c>
      <c r="C186" s="444"/>
      <c r="D186" s="480" t="str">
        <f>+F147</f>
        <v>Saldo al 30/09/2021</v>
      </c>
      <c r="E186" s="481"/>
      <c r="H186" s="82"/>
      <c r="I186" s="82"/>
      <c r="J186" s="82"/>
      <c r="K186" s="82"/>
      <c r="L186" s="82"/>
      <c r="M186" s="82"/>
      <c r="N186" s="82"/>
      <c r="O186" s="82"/>
      <c r="P186" s="82"/>
    </row>
    <row r="187" spans="1:16" s="83" customFormat="1" x14ac:dyDescent="0.3">
      <c r="A187" s="82"/>
      <c r="B187" s="127" t="s">
        <v>373</v>
      </c>
      <c r="C187" s="190"/>
      <c r="D187" s="483">
        <v>821862</v>
      </c>
      <c r="E187" s="484"/>
      <c r="H187" s="82"/>
      <c r="I187" s="82"/>
      <c r="J187" s="82"/>
      <c r="K187" s="82"/>
      <c r="L187" s="82"/>
      <c r="M187" s="82"/>
      <c r="N187" s="82"/>
      <c r="O187" s="82"/>
      <c r="P187" s="82"/>
    </row>
    <row r="188" spans="1:16" s="83" customFormat="1" x14ac:dyDescent="0.3">
      <c r="A188" s="82"/>
      <c r="B188" s="120" t="s">
        <v>505</v>
      </c>
      <c r="C188" s="121"/>
      <c r="D188" s="485">
        <v>0</v>
      </c>
      <c r="E188" s="486"/>
      <c r="H188" s="82"/>
      <c r="I188" s="82"/>
      <c r="J188" s="82"/>
      <c r="K188" s="82"/>
      <c r="L188" s="82"/>
      <c r="M188" s="82"/>
      <c r="N188" s="82"/>
      <c r="O188" s="82"/>
      <c r="P188" s="82"/>
    </row>
    <row r="189" spans="1:16" s="83" customFormat="1" x14ac:dyDescent="0.3">
      <c r="A189" s="82"/>
      <c r="B189" s="147" t="s">
        <v>374</v>
      </c>
      <c r="C189" s="149"/>
      <c r="D189" s="485">
        <v>0</v>
      </c>
      <c r="E189" s="486"/>
      <c r="H189" s="82"/>
      <c r="I189" s="82"/>
      <c r="J189" s="82"/>
      <c r="K189" s="82"/>
      <c r="L189" s="82"/>
      <c r="M189" s="82"/>
      <c r="N189" s="82"/>
      <c r="O189" s="82"/>
      <c r="P189" s="82"/>
    </row>
    <row r="190" spans="1:16" s="83" customFormat="1" x14ac:dyDescent="0.3">
      <c r="A190" s="82"/>
      <c r="B190" s="458" t="s">
        <v>375</v>
      </c>
      <c r="C190" s="460"/>
      <c r="D190" s="487">
        <v>0</v>
      </c>
      <c r="E190" s="488"/>
      <c r="H190" s="82"/>
      <c r="I190" s="82"/>
      <c r="J190" s="82"/>
      <c r="K190" s="82"/>
      <c r="L190" s="82"/>
      <c r="M190" s="82"/>
      <c r="N190" s="82"/>
      <c r="O190" s="82"/>
      <c r="P190" s="82"/>
    </row>
    <row r="191" spans="1:16" s="83" customFormat="1" x14ac:dyDescent="0.3">
      <c r="A191" s="82"/>
      <c r="B191" s="443" t="s">
        <v>52</v>
      </c>
      <c r="C191" s="444"/>
      <c r="D191" s="417">
        <f>SUM(D187:E190)</f>
        <v>821862</v>
      </c>
      <c r="E191" s="418"/>
      <c r="H191" s="82"/>
      <c r="I191" s="82"/>
      <c r="J191" s="82"/>
      <c r="K191" s="82"/>
      <c r="L191" s="82"/>
      <c r="M191" s="82"/>
      <c r="N191" s="82"/>
      <c r="O191" s="82"/>
      <c r="P191" s="82"/>
    </row>
    <row r="192" spans="1:16" s="83" customFormat="1" x14ac:dyDescent="0.3">
      <c r="A192" s="82"/>
      <c r="B192" s="140"/>
      <c r="C192" s="141"/>
      <c r="D192" s="141"/>
      <c r="E192" s="141"/>
      <c r="H192" s="82"/>
      <c r="I192" s="82"/>
      <c r="J192" s="82"/>
      <c r="K192" s="82"/>
      <c r="L192" s="82"/>
      <c r="M192" s="82"/>
      <c r="N192" s="82"/>
      <c r="O192" s="82"/>
      <c r="P192" s="82"/>
    </row>
    <row r="193" spans="1:16" s="83" customFormat="1" x14ac:dyDescent="0.3">
      <c r="A193" s="75" t="s">
        <v>144</v>
      </c>
      <c r="B193" s="81"/>
      <c r="C193" s="125"/>
      <c r="D193" s="125"/>
      <c r="E193" s="125"/>
      <c r="F193" s="125"/>
      <c r="H193" s="82"/>
      <c r="I193" s="82"/>
      <c r="J193" s="82"/>
      <c r="K193" s="82"/>
      <c r="L193" s="82"/>
      <c r="M193" s="82"/>
      <c r="N193" s="82"/>
      <c r="O193" s="82"/>
      <c r="P193" s="82"/>
    </row>
    <row r="194" spans="1:16" s="83" customFormat="1" ht="15" customHeight="1" x14ac:dyDescent="0.3">
      <c r="A194" s="453" t="s">
        <v>260</v>
      </c>
      <c r="B194" s="453"/>
      <c r="C194" s="453"/>
      <c r="D194" s="453"/>
      <c r="E194" s="453"/>
      <c r="F194" s="453"/>
      <c r="H194" s="82"/>
      <c r="I194" s="82"/>
      <c r="J194" s="82"/>
      <c r="K194" s="82"/>
      <c r="L194" s="82"/>
      <c r="M194" s="82"/>
      <c r="N194" s="82"/>
      <c r="O194" s="82"/>
      <c r="P194" s="82"/>
    </row>
    <row r="195" spans="1:16" s="83" customFormat="1" x14ac:dyDescent="0.3">
      <c r="A195" s="140"/>
      <c r="B195" s="140"/>
      <c r="C195" s="141"/>
      <c r="D195" s="141"/>
      <c r="E195" s="141"/>
      <c r="H195" s="82"/>
      <c r="I195" s="82"/>
      <c r="J195" s="82"/>
      <c r="K195" s="82"/>
      <c r="L195" s="82"/>
      <c r="M195" s="82"/>
      <c r="N195" s="82"/>
      <c r="O195" s="82"/>
      <c r="P195" s="82"/>
    </row>
    <row r="196" spans="1:16" s="83" customFormat="1" x14ac:dyDescent="0.3">
      <c r="A196" s="75" t="s">
        <v>146</v>
      </c>
      <c r="B196" s="81"/>
      <c r="C196" s="125"/>
      <c r="D196" s="125"/>
      <c r="E196" s="125"/>
      <c r="F196" s="125"/>
      <c r="H196" s="82"/>
      <c r="I196" s="82"/>
      <c r="J196" s="82"/>
      <c r="K196" s="82"/>
      <c r="L196" s="82"/>
      <c r="M196" s="82"/>
      <c r="N196" s="82"/>
      <c r="O196" s="82"/>
      <c r="P196" s="82"/>
    </row>
    <row r="197" spans="1:16" s="83" customFormat="1" x14ac:dyDescent="0.3">
      <c r="A197" s="88"/>
      <c r="B197" s="140"/>
      <c r="C197" s="141"/>
      <c r="D197" s="141"/>
      <c r="E197" s="141"/>
      <c r="H197" s="82"/>
      <c r="I197" s="82"/>
      <c r="J197" s="82"/>
      <c r="K197" s="82"/>
      <c r="L197" s="82"/>
      <c r="M197" s="82"/>
      <c r="N197" s="82"/>
      <c r="O197" s="82"/>
      <c r="P197" s="82"/>
    </row>
    <row r="198" spans="1:16" s="83" customFormat="1" ht="15" customHeight="1" x14ac:dyDescent="0.3">
      <c r="A198" s="140"/>
      <c r="B198" s="191" t="s">
        <v>147</v>
      </c>
      <c r="C198" s="139" t="s">
        <v>148</v>
      </c>
      <c r="D198" s="192" t="s">
        <v>149</v>
      </c>
      <c r="E198" s="141"/>
      <c r="H198" s="82"/>
      <c r="I198" s="82"/>
      <c r="J198" s="82"/>
      <c r="K198" s="82"/>
      <c r="L198" s="82"/>
      <c r="M198" s="82"/>
      <c r="N198" s="82"/>
      <c r="O198" s="82"/>
      <c r="P198" s="82"/>
    </row>
    <row r="199" spans="1:16" s="83" customFormat="1" x14ac:dyDescent="0.3">
      <c r="A199" s="140"/>
      <c r="B199" s="193"/>
      <c r="C199" s="194">
        <v>0</v>
      </c>
      <c r="D199" s="194">
        <v>0</v>
      </c>
      <c r="E199" s="141"/>
      <c r="H199" s="82"/>
      <c r="I199" s="82"/>
      <c r="J199" s="82"/>
      <c r="K199" s="82"/>
      <c r="L199" s="82"/>
      <c r="M199" s="82"/>
      <c r="N199" s="82"/>
      <c r="O199" s="82"/>
      <c r="P199" s="82"/>
    </row>
    <row r="200" spans="1:16" s="83" customFormat="1" x14ac:dyDescent="0.3">
      <c r="A200" s="140"/>
      <c r="B200" s="193"/>
      <c r="C200" s="194">
        <v>0</v>
      </c>
      <c r="D200" s="194">
        <v>0</v>
      </c>
      <c r="E200" s="141"/>
      <c r="H200" s="82"/>
      <c r="I200" s="82"/>
      <c r="J200" s="82"/>
      <c r="K200" s="82"/>
      <c r="L200" s="82"/>
      <c r="M200" s="82"/>
      <c r="N200" s="82"/>
      <c r="O200" s="82"/>
      <c r="P200" s="82"/>
    </row>
    <row r="201" spans="1:16" s="83" customFormat="1" x14ac:dyDescent="0.3">
      <c r="A201" s="140"/>
      <c r="B201" s="193"/>
      <c r="C201" s="194">
        <v>0</v>
      </c>
      <c r="D201" s="194">
        <v>0</v>
      </c>
      <c r="E201" s="141"/>
      <c r="H201" s="82"/>
      <c r="I201" s="82"/>
      <c r="J201" s="82"/>
      <c r="K201" s="82"/>
      <c r="L201" s="82"/>
      <c r="M201" s="82"/>
      <c r="N201" s="82"/>
      <c r="O201" s="82"/>
      <c r="P201" s="82"/>
    </row>
    <row r="202" spans="1:16" s="83" customFormat="1" x14ac:dyDescent="0.3">
      <c r="A202" s="140"/>
      <c r="B202" s="193"/>
      <c r="C202" s="194">
        <v>0</v>
      </c>
      <c r="D202" s="194">
        <v>0</v>
      </c>
      <c r="E202" s="141"/>
      <c r="H202" s="82"/>
      <c r="I202" s="82"/>
      <c r="J202" s="82"/>
      <c r="K202" s="82"/>
      <c r="L202" s="82"/>
      <c r="M202" s="82"/>
      <c r="N202" s="82"/>
      <c r="O202" s="82"/>
      <c r="P202" s="82"/>
    </row>
    <row r="203" spans="1:16" s="195" customFormat="1" x14ac:dyDescent="0.3">
      <c r="A203" s="140"/>
      <c r="B203" s="191" t="s">
        <v>135</v>
      </c>
      <c r="C203" s="139">
        <f>SUM(C199:C202)</f>
        <v>0</v>
      </c>
      <c r="D203" s="139">
        <f>SUM(D199:D202)</f>
        <v>0</v>
      </c>
      <c r="E203" s="141"/>
      <c r="H203" s="73"/>
      <c r="I203" s="73"/>
      <c r="J203" s="73"/>
      <c r="K203" s="73"/>
      <c r="L203" s="73"/>
      <c r="M203" s="73"/>
      <c r="N203" s="73"/>
      <c r="O203" s="73"/>
      <c r="P203" s="73"/>
    </row>
    <row r="204" spans="1:16" s="83" customFormat="1" x14ac:dyDescent="0.3">
      <c r="A204" s="140"/>
      <c r="B204" s="140"/>
      <c r="C204" s="141"/>
      <c r="D204" s="141"/>
      <c r="E204" s="141"/>
      <c r="H204" s="82"/>
      <c r="I204" s="82"/>
      <c r="J204" s="82"/>
      <c r="K204" s="82"/>
      <c r="L204" s="82"/>
      <c r="M204" s="82"/>
      <c r="N204" s="82"/>
      <c r="O204" s="82"/>
      <c r="P204" s="82"/>
    </row>
    <row r="205" spans="1:16" s="83" customFormat="1" x14ac:dyDescent="0.3">
      <c r="A205" s="75" t="s">
        <v>152</v>
      </c>
      <c r="B205" s="81"/>
      <c r="C205" s="125"/>
      <c r="D205" s="125"/>
      <c r="E205" s="125"/>
      <c r="F205" s="125"/>
      <c r="H205" s="82"/>
      <c r="I205" s="82"/>
      <c r="J205" s="82"/>
      <c r="K205" s="82"/>
      <c r="L205" s="82"/>
      <c r="M205" s="82"/>
      <c r="N205" s="82"/>
      <c r="O205" s="82"/>
      <c r="P205" s="82"/>
    </row>
    <row r="206" spans="1:16" s="83" customFormat="1" x14ac:dyDescent="0.3">
      <c r="A206" s="88"/>
      <c r="B206" s="140"/>
      <c r="C206" s="141"/>
      <c r="D206" s="141"/>
      <c r="E206" s="141"/>
      <c r="H206" s="82"/>
      <c r="I206" s="82"/>
      <c r="J206" s="82"/>
      <c r="K206" s="82"/>
      <c r="L206" s="82"/>
      <c r="M206" s="82"/>
      <c r="N206" s="82"/>
      <c r="O206" s="82"/>
      <c r="P206" s="82"/>
    </row>
    <row r="207" spans="1:16" s="83" customFormat="1" ht="31.2" x14ac:dyDescent="0.3">
      <c r="A207" s="140"/>
      <c r="B207" s="196" t="s">
        <v>153</v>
      </c>
      <c r="C207" s="126" t="s">
        <v>148</v>
      </c>
      <c r="D207" s="192" t="s">
        <v>149</v>
      </c>
      <c r="E207" s="141"/>
      <c r="H207" s="82"/>
      <c r="I207" s="82"/>
      <c r="J207" s="82"/>
      <c r="K207" s="82"/>
      <c r="L207" s="82"/>
      <c r="M207" s="82"/>
      <c r="N207" s="82"/>
      <c r="O207" s="82"/>
      <c r="P207" s="82"/>
    </row>
    <row r="208" spans="1:16" s="83" customFormat="1" x14ac:dyDescent="0.3">
      <c r="A208" s="140"/>
      <c r="B208" s="445" t="s">
        <v>154</v>
      </c>
      <c r="C208" s="446"/>
      <c r="D208" s="447"/>
      <c r="E208" s="141"/>
      <c r="H208" s="82"/>
      <c r="I208" s="82"/>
      <c r="J208" s="82"/>
      <c r="K208" s="82"/>
      <c r="L208" s="82"/>
      <c r="M208" s="82"/>
      <c r="N208" s="82"/>
      <c r="O208" s="82"/>
      <c r="P208" s="82"/>
    </row>
    <row r="209" spans="1:16" s="83" customFormat="1" x14ac:dyDescent="0.3">
      <c r="A209" s="140"/>
      <c r="B209" s="448"/>
      <c r="C209" s="449"/>
      <c r="D209" s="450"/>
      <c r="E209" s="141"/>
      <c r="H209" s="82"/>
      <c r="I209" s="82"/>
      <c r="J209" s="82"/>
      <c r="K209" s="82"/>
      <c r="L209" s="82"/>
      <c r="M209" s="82"/>
      <c r="N209" s="82"/>
      <c r="O209" s="82"/>
      <c r="P209" s="82"/>
    </row>
    <row r="210" spans="1:16" s="83" customFormat="1" x14ac:dyDescent="0.3">
      <c r="A210" s="140"/>
      <c r="B210" s="197" t="s">
        <v>135</v>
      </c>
      <c r="C210" s="139"/>
      <c r="D210" s="139"/>
      <c r="E210" s="141"/>
      <c r="H210" s="82"/>
      <c r="I210" s="82"/>
      <c r="J210" s="82"/>
      <c r="K210" s="82"/>
      <c r="L210" s="82"/>
      <c r="M210" s="82"/>
      <c r="N210" s="82"/>
      <c r="O210" s="82"/>
      <c r="P210" s="82"/>
    </row>
    <row r="211" spans="1:16" s="83" customFormat="1" x14ac:dyDescent="0.3">
      <c r="A211" s="82"/>
      <c r="B211" s="197" t="s">
        <v>151</v>
      </c>
      <c r="C211" s="139"/>
      <c r="D211" s="139"/>
      <c r="H211" s="82"/>
      <c r="I211" s="82"/>
      <c r="J211" s="82"/>
      <c r="K211" s="82"/>
      <c r="L211" s="82"/>
      <c r="M211" s="82"/>
      <c r="N211" s="82"/>
      <c r="O211" s="82"/>
      <c r="P211" s="82"/>
    </row>
    <row r="212" spans="1:16" s="83" customFormat="1" x14ac:dyDescent="0.3">
      <c r="A212" s="82"/>
      <c r="B212" s="198"/>
      <c r="C212" s="141"/>
      <c r="D212" s="141"/>
      <c r="H212" s="82"/>
      <c r="I212" s="82"/>
      <c r="J212" s="82"/>
      <c r="K212" s="82"/>
      <c r="L212" s="82"/>
      <c r="M212" s="82"/>
      <c r="N212" s="82"/>
      <c r="O212" s="82"/>
      <c r="P212" s="82"/>
    </row>
    <row r="213" spans="1:16" s="83" customFormat="1" x14ac:dyDescent="0.3">
      <c r="A213" s="71" t="s">
        <v>261</v>
      </c>
      <c r="B213" s="82"/>
      <c r="H213" s="82"/>
      <c r="I213" s="82"/>
      <c r="J213" s="82"/>
      <c r="K213" s="82"/>
      <c r="L213" s="82"/>
      <c r="M213" s="82"/>
      <c r="N213" s="82"/>
      <c r="O213" s="82"/>
      <c r="P213" s="82"/>
    </row>
    <row r="215" spans="1:16" s="83" customFormat="1" ht="30.75" customHeight="1" x14ac:dyDescent="0.3">
      <c r="A215" s="82"/>
      <c r="B215" s="443" t="s">
        <v>262</v>
      </c>
      <c r="C215" s="444"/>
      <c r="D215" s="480" t="str">
        <f>+F147</f>
        <v>Saldo al 30/09/2021</v>
      </c>
      <c r="E215" s="436"/>
      <c r="H215" s="82"/>
      <c r="I215" s="82"/>
      <c r="J215" s="82"/>
      <c r="K215" s="82"/>
      <c r="L215" s="82"/>
      <c r="M215" s="82"/>
      <c r="N215" s="82"/>
      <c r="O215" s="82"/>
      <c r="P215" s="82"/>
    </row>
    <row r="216" spans="1:16" s="83" customFormat="1" x14ac:dyDescent="0.3">
      <c r="A216" s="82"/>
      <c r="B216" s="127" t="s">
        <v>442</v>
      </c>
      <c r="C216" s="129"/>
      <c r="D216" s="441">
        <v>32319231</v>
      </c>
      <c r="E216" s="442"/>
      <c r="H216" s="82"/>
      <c r="I216" s="82"/>
      <c r="J216" s="82"/>
      <c r="K216" s="82"/>
      <c r="L216" s="82"/>
      <c r="M216" s="82"/>
      <c r="N216" s="82"/>
      <c r="O216" s="82"/>
      <c r="P216" s="82"/>
    </row>
    <row r="217" spans="1:16" s="83" customFormat="1" x14ac:dyDescent="0.3">
      <c r="A217" s="82"/>
      <c r="B217" s="120" t="s">
        <v>384</v>
      </c>
      <c r="C217" s="132"/>
      <c r="D217" s="441">
        <v>0</v>
      </c>
      <c r="E217" s="442"/>
      <c r="H217" s="82"/>
      <c r="I217" s="82"/>
      <c r="J217" s="82"/>
      <c r="K217" s="82"/>
      <c r="L217" s="82"/>
      <c r="M217" s="82"/>
      <c r="N217" s="82"/>
      <c r="O217" s="82"/>
      <c r="P217" s="82"/>
    </row>
    <row r="218" spans="1:16" s="83" customFormat="1" x14ac:dyDescent="0.3">
      <c r="A218" s="82"/>
      <c r="B218" s="147" t="s">
        <v>385</v>
      </c>
      <c r="C218" s="149"/>
      <c r="D218" s="199"/>
      <c r="E218" s="200">
        <v>0</v>
      </c>
      <c r="H218" s="82"/>
      <c r="I218" s="82"/>
      <c r="J218" s="82"/>
      <c r="K218" s="82"/>
      <c r="L218" s="82"/>
      <c r="M218" s="82"/>
      <c r="N218" s="82"/>
      <c r="O218" s="82"/>
      <c r="P218" s="82"/>
    </row>
    <row r="219" spans="1:16" s="83" customFormat="1" x14ac:dyDescent="0.3">
      <c r="A219" s="82"/>
      <c r="B219" s="458"/>
      <c r="C219" s="460"/>
      <c r="D219" s="201"/>
      <c r="E219" s="121"/>
      <c r="H219" s="82"/>
      <c r="I219" s="82"/>
      <c r="J219" s="82"/>
      <c r="K219" s="82"/>
      <c r="L219" s="82"/>
      <c r="M219" s="82"/>
      <c r="N219" s="82"/>
      <c r="O219" s="82"/>
      <c r="P219" s="82"/>
    </row>
    <row r="220" spans="1:16" s="83" customFormat="1" x14ac:dyDescent="0.3">
      <c r="A220" s="82"/>
      <c r="B220" s="443" t="s">
        <v>52</v>
      </c>
      <c r="C220" s="444"/>
      <c r="D220" s="202"/>
      <c r="E220" s="203">
        <f>SUM(D216:E219)</f>
        <v>32319231</v>
      </c>
      <c r="H220" s="82"/>
      <c r="I220" s="82"/>
      <c r="J220" s="82"/>
      <c r="K220" s="82"/>
      <c r="L220" s="82"/>
      <c r="M220" s="82"/>
      <c r="N220" s="82"/>
      <c r="O220" s="82"/>
      <c r="P220" s="82"/>
    </row>
    <row r="222" spans="1:16" s="83" customFormat="1" x14ac:dyDescent="0.3">
      <c r="A222" s="71" t="s">
        <v>263</v>
      </c>
      <c r="B222" s="82"/>
      <c r="G222" s="83" t="str">
        <f t="shared" ref="G222:G224" si="6">PROPER(B222)</f>
        <v/>
      </c>
      <c r="H222" s="82"/>
      <c r="I222" s="82"/>
      <c r="J222" s="82"/>
      <c r="K222" s="82"/>
      <c r="L222" s="82"/>
      <c r="M222" s="82"/>
      <c r="N222" s="82"/>
      <c r="O222" s="82"/>
      <c r="P222" s="82"/>
    </row>
    <row r="223" spans="1:16" x14ac:dyDescent="0.3">
      <c r="G223" s="83" t="str">
        <f t="shared" si="6"/>
        <v/>
      </c>
    </row>
    <row r="224" spans="1:16" s="83" customFormat="1" ht="30.75" customHeight="1" x14ac:dyDescent="0.3">
      <c r="A224" s="82"/>
      <c r="B224" s="443" t="s">
        <v>161</v>
      </c>
      <c r="C224" s="444"/>
      <c r="D224" s="480" t="str">
        <f>+D215</f>
        <v>Saldo al 30/09/2021</v>
      </c>
      <c r="E224" s="436"/>
      <c r="G224" s="83" t="str">
        <f t="shared" si="6"/>
        <v>Deudas Fiscales Y Sociales</v>
      </c>
      <c r="H224" s="82"/>
      <c r="I224" s="82"/>
      <c r="J224" s="82"/>
      <c r="K224" s="82"/>
      <c r="L224" s="82"/>
      <c r="M224" s="82"/>
      <c r="N224" s="82"/>
      <c r="O224" s="82"/>
      <c r="P224" s="82"/>
    </row>
    <row r="225" spans="1:17" x14ac:dyDescent="0.3">
      <c r="B225" s="127" t="s">
        <v>507</v>
      </c>
      <c r="C225" s="129"/>
      <c r="D225" s="204"/>
      <c r="E225" s="190">
        <v>0</v>
      </c>
    </row>
    <row r="226" spans="1:17" x14ac:dyDescent="0.3">
      <c r="B226" s="147" t="s">
        <v>524</v>
      </c>
      <c r="C226" s="149"/>
      <c r="D226" s="205"/>
      <c r="E226" s="121">
        <v>372814</v>
      </c>
    </row>
    <row r="227" spans="1:17" x14ac:dyDescent="0.3">
      <c r="B227" s="135" t="s">
        <v>387</v>
      </c>
      <c r="C227" s="137"/>
      <c r="D227" s="206"/>
      <c r="E227" s="207">
        <v>10344314</v>
      </c>
    </row>
    <row r="228" spans="1:17" x14ac:dyDescent="0.3">
      <c r="B228" s="443" t="s">
        <v>52</v>
      </c>
      <c r="C228" s="444"/>
      <c r="D228" s="202"/>
      <c r="E228" s="203">
        <f>SUM(E225:E227)</f>
        <v>10717128</v>
      </c>
    </row>
    <row r="230" spans="1:17" x14ac:dyDescent="0.3">
      <c r="A230" s="75" t="s">
        <v>264</v>
      </c>
    </row>
    <row r="232" spans="1:17" ht="31.2" x14ac:dyDescent="0.3">
      <c r="B232" s="196" t="s">
        <v>45</v>
      </c>
      <c r="C232" s="196" t="s">
        <v>171</v>
      </c>
      <c r="D232" s="126" t="s">
        <v>265</v>
      </c>
      <c r="E232" s="192" t="s">
        <v>508</v>
      </c>
      <c r="H232" s="83"/>
    </row>
    <row r="233" spans="1:17" ht="31.2" x14ac:dyDescent="0.3">
      <c r="B233" s="208" t="s">
        <v>390</v>
      </c>
      <c r="C233" s="209" t="s">
        <v>461</v>
      </c>
      <c r="D233" s="210">
        <v>12387737</v>
      </c>
      <c r="E233" s="210">
        <v>0</v>
      </c>
      <c r="G233" s="83" t="str">
        <f t="shared" ref="G233" si="7">PROPER(A233)</f>
        <v/>
      </c>
      <c r="H233" s="83"/>
    </row>
    <row r="234" spans="1:17" s="83" customFormat="1" x14ac:dyDescent="0.3">
      <c r="A234" s="82"/>
      <c r="B234" s="191" t="s">
        <v>135</v>
      </c>
      <c r="C234" s="191"/>
      <c r="D234" s="153">
        <f>SUM(D233:D233)</f>
        <v>12387737</v>
      </c>
      <c r="E234" s="211">
        <f>SUM(E233:E233)</f>
        <v>0</v>
      </c>
      <c r="I234" s="82"/>
      <c r="J234" s="82"/>
      <c r="K234" s="82"/>
      <c r="L234" s="82"/>
      <c r="M234" s="82"/>
      <c r="N234" s="82"/>
      <c r="O234" s="82"/>
      <c r="P234" s="82"/>
      <c r="Q234" s="82"/>
    </row>
    <row r="235" spans="1:17" s="83" customFormat="1" x14ac:dyDescent="0.3">
      <c r="A235" s="75"/>
      <c r="B235" s="198"/>
      <c r="C235" s="141"/>
      <c r="D235" s="141"/>
      <c r="H235" s="82"/>
      <c r="I235" s="82"/>
      <c r="J235" s="82"/>
      <c r="K235" s="82"/>
      <c r="L235" s="82"/>
      <c r="M235" s="82"/>
      <c r="N235" s="82"/>
      <c r="O235" s="82"/>
      <c r="P235" s="82"/>
    </row>
    <row r="236" spans="1:17" s="83" customFormat="1" x14ac:dyDescent="0.3">
      <c r="A236" s="75" t="s">
        <v>167</v>
      </c>
      <c r="B236" s="198"/>
      <c r="C236" s="141"/>
      <c r="D236" s="141"/>
      <c r="H236" s="82"/>
      <c r="I236" s="82"/>
      <c r="J236" s="82"/>
      <c r="K236" s="82"/>
      <c r="L236" s="82"/>
      <c r="M236" s="82"/>
      <c r="N236" s="82"/>
      <c r="O236" s="82"/>
      <c r="P236" s="82"/>
    </row>
    <row r="237" spans="1:17" s="83" customFormat="1" x14ac:dyDescent="0.3">
      <c r="A237" s="88"/>
      <c r="B237" s="198"/>
      <c r="C237" s="141"/>
      <c r="D237" s="141"/>
      <c r="H237" s="82"/>
      <c r="I237" s="82"/>
      <c r="J237" s="82"/>
      <c r="K237" s="82"/>
      <c r="L237" s="82"/>
      <c r="M237" s="82"/>
      <c r="N237" s="82"/>
      <c r="O237" s="82"/>
      <c r="P237" s="82"/>
    </row>
    <row r="238" spans="1:17" s="83" customFormat="1" x14ac:dyDescent="0.3">
      <c r="A238" s="75"/>
      <c r="B238" s="198"/>
      <c r="C238" s="141"/>
      <c r="D238" s="141"/>
      <c r="H238" s="82"/>
      <c r="I238" s="82"/>
      <c r="J238" s="82"/>
      <c r="K238" s="82"/>
      <c r="L238" s="82"/>
      <c r="M238" s="82"/>
      <c r="N238" s="82"/>
      <c r="O238" s="82"/>
      <c r="P238" s="82"/>
    </row>
    <row r="239" spans="1:17" s="83" customFormat="1" x14ac:dyDescent="0.3">
      <c r="A239" s="75" t="s">
        <v>168</v>
      </c>
      <c r="B239" s="198"/>
      <c r="H239" s="82"/>
      <c r="I239" s="82"/>
      <c r="J239" s="82"/>
      <c r="K239" s="82"/>
      <c r="L239" s="82"/>
      <c r="M239" s="82"/>
      <c r="N239" s="82"/>
      <c r="O239" s="82"/>
      <c r="P239" s="82"/>
    </row>
    <row r="240" spans="1:17" s="83" customFormat="1" ht="16.5" customHeight="1" x14ac:dyDescent="0.3">
      <c r="A240" s="75"/>
      <c r="B240" s="198"/>
      <c r="H240" s="82"/>
      <c r="I240" s="82"/>
      <c r="J240" s="82"/>
      <c r="K240" s="82"/>
      <c r="L240" s="82"/>
      <c r="M240" s="82"/>
      <c r="N240" s="82"/>
      <c r="O240" s="82"/>
      <c r="P240" s="82"/>
    </row>
    <row r="241" spans="1:16" s="83" customFormat="1" x14ac:dyDescent="0.3">
      <c r="A241" s="212"/>
      <c r="B241" s="82"/>
      <c r="H241" s="82"/>
      <c r="I241" s="82"/>
      <c r="J241" s="82"/>
      <c r="K241" s="82"/>
      <c r="L241" s="82"/>
      <c r="M241" s="82"/>
      <c r="N241" s="82"/>
      <c r="O241" s="82"/>
      <c r="P241" s="82"/>
    </row>
    <row r="242" spans="1:16" s="83" customFormat="1" ht="31.2" x14ac:dyDescent="0.3">
      <c r="A242" s="82"/>
      <c r="B242" s="196" t="s">
        <v>170</v>
      </c>
      <c r="C242" s="126" t="s">
        <v>171</v>
      </c>
      <c r="D242" s="126" t="s">
        <v>172</v>
      </c>
      <c r="E242" s="213"/>
      <c r="H242" s="82"/>
      <c r="I242" s="82"/>
      <c r="J242" s="82"/>
      <c r="K242" s="82"/>
      <c r="L242" s="82"/>
      <c r="M242" s="82"/>
      <c r="N242" s="82"/>
      <c r="O242" s="82"/>
      <c r="P242" s="82"/>
    </row>
    <row r="243" spans="1:16" s="83" customFormat="1" x14ac:dyDescent="0.3">
      <c r="A243" s="82"/>
      <c r="B243" s="208"/>
      <c r="C243" s="209"/>
      <c r="D243" s="210"/>
      <c r="E243" s="214"/>
      <c r="H243" s="82"/>
      <c r="I243" s="82"/>
      <c r="J243" s="82"/>
      <c r="K243" s="82"/>
      <c r="L243" s="82"/>
      <c r="M243" s="82"/>
      <c r="N243" s="82"/>
      <c r="O243" s="82"/>
      <c r="P243" s="82"/>
    </row>
    <row r="244" spans="1:16" s="83" customFormat="1" x14ac:dyDescent="0.3">
      <c r="A244" s="82"/>
      <c r="B244" s="208"/>
      <c r="C244" s="209"/>
      <c r="D244" s="210"/>
      <c r="E244" s="214"/>
      <c r="H244" s="82"/>
      <c r="I244" s="82"/>
      <c r="J244" s="82"/>
      <c r="K244" s="82"/>
      <c r="L244" s="82"/>
      <c r="M244" s="82"/>
      <c r="N244" s="82"/>
      <c r="O244" s="82"/>
      <c r="P244" s="82"/>
    </row>
    <row r="245" spans="1:16" s="83" customFormat="1" x14ac:dyDescent="0.3">
      <c r="A245" s="82"/>
      <c r="B245" s="208"/>
      <c r="C245" s="209"/>
      <c r="D245" s="210"/>
      <c r="E245" s="214"/>
      <c r="H245" s="82"/>
      <c r="I245" s="82"/>
      <c r="J245" s="82"/>
      <c r="K245" s="82"/>
      <c r="L245" s="82"/>
      <c r="M245" s="82"/>
      <c r="N245" s="82"/>
      <c r="O245" s="82"/>
      <c r="P245" s="82"/>
    </row>
    <row r="246" spans="1:16" s="83" customFormat="1" x14ac:dyDescent="0.3">
      <c r="A246" s="82"/>
      <c r="B246" s="191" t="s">
        <v>52</v>
      </c>
      <c r="C246" s="139"/>
      <c r="D246" s="139">
        <f>SUM(D243:D245)</f>
        <v>0</v>
      </c>
      <c r="E246" s="215"/>
      <c r="H246" s="82"/>
      <c r="I246" s="82"/>
      <c r="J246" s="82"/>
      <c r="K246" s="82"/>
      <c r="L246" s="82"/>
      <c r="M246" s="82"/>
      <c r="N246" s="82"/>
      <c r="O246" s="82"/>
      <c r="P246" s="82"/>
    </row>
    <row r="248" spans="1:16" s="83" customFormat="1" x14ac:dyDescent="0.3">
      <c r="A248" s="75" t="s">
        <v>177</v>
      </c>
      <c r="B248" s="198"/>
      <c r="H248" s="82"/>
      <c r="I248" s="82"/>
      <c r="J248" s="82"/>
      <c r="K248" s="82"/>
      <c r="L248" s="82"/>
      <c r="M248" s="82"/>
      <c r="N248" s="82"/>
      <c r="O248" s="82"/>
      <c r="P248" s="82"/>
    </row>
    <row r="251" spans="1:16" ht="46.8" x14ac:dyDescent="0.3">
      <c r="B251" s="196" t="s">
        <v>170</v>
      </c>
      <c r="C251" s="126" t="s">
        <v>179</v>
      </c>
      <c r="D251" s="126" t="s">
        <v>180</v>
      </c>
      <c r="E251" s="126" t="s">
        <v>181</v>
      </c>
      <c r="F251" s="213"/>
    </row>
    <row r="252" spans="1:16" x14ac:dyDescent="0.3">
      <c r="B252" s="208" t="s">
        <v>391</v>
      </c>
      <c r="C252" s="210">
        <v>497938936</v>
      </c>
      <c r="D252" s="133"/>
      <c r="E252" s="216">
        <f t="shared" ref="E252:E254" si="8">+C252-D252</f>
        <v>497938936</v>
      </c>
      <c r="F252" s="217"/>
    </row>
    <row r="253" spans="1:16" x14ac:dyDescent="0.3">
      <c r="B253" s="208" t="s">
        <v>391</v>
      </c>
      <c r="C253" s="216"/>
      <c r="D253" s="210">
        <v>30845254.539999999</v>
      </c>
      <c r="E253" s="216">
        <f t="shared" si="8"/>
        <v>-30845254.539999999</v>
      </c>
      <c r="F253" s="217"/>
    </row>
    <row r="254" spans="1:16" x14ac:dyDescent="0.3">
      <c r="B254" s="218"/>
      <c r="C254" s="216"/>
      <c r="D254" s="216"/>
      <c r="E254" s="216">
        <f t="shared" si="8"/>
        <v>0</v>
      </c>
      <c r="F254" s="217"/>
    </row>
    <row r="255" spans="1:16" x14ac:dyDescent="0.3">
      <c r="B255" s="219" t="s">
        <v>52</v>
      </c>
      <c r="C255" s="220">
        <f>SUM(C252:C254)</f>
        <v>497938936</v>
      </c>
      <c r="D255" s="220">
        <f>SUM(D252:D254)</f>
        <v>30845254.539999999</v>
      </c>
      <c r="E255" s="220">
        <f>SUM(E252:E254)</f>
        <v>467093681.45999998</v>
      </c>
      <c r="F255" s="221"/>
    </row>
    <row r="257" spans="1:9" x14ac:dyDescent="0.3">
      <c r="A257" s="75" t="s">
        <v>187</v>
      </c>
      <c r="B257" s="198"/>
    </row>
    <row r="258" spans="1:9" x14ac:dyDescent="0.3">
      <c r="A258" s="88"/>
      <c r="B258" s="198"/>
    </row>
    <row r="259" spans="1:9" ht="31.2" x14ac:dyDescent="0.3">
      <c r="B259" s="196" t="s">
        <v>45</v>
      </c>
      <c r="C259" s="89" t="s">
        <v>46</v>
      </c>
      <c r="D259" s="89" t="s">
        <v>188</v>
      </c>
      <c r="E259" s="89" t="s">
        <v>189</v>
      </c>
      <c r="F259" s="89" t="s">
        <v>48</v>
      </c>
    </row>
    <row r="260" spans="1:9" x14ac:dyDescent="0.3">
      <c r="B260" s="222" t="s">
        <v>24</v>
      </c>
      <c r="C260" s="223">
        <v>25000000</v>
      </c>
      <c r="D260" s="223">
        <f>+F260-C260</f>
        <v>475000000</v>
      </c>
      <c r="E260" s="223">
        <v>0</v>
      </c>
      <c r="F260" s="223">
        <v>500000000</v>
      </c>
      <c r="H260" s="182"/>
    </row>
    <row r="261" spans="1:9" x14ac:dyDescent="0.3">
      <c r="A261" s="75"/>
      <c r="B261" s="222" t="s">
        <v>49</v>
      </c>
      <c r="C261" s="223">
        <v>0</v>
      </c>
      <c r="D261" s="223">
        <v>0</v>
      </c>
      <c r="E261" s="223">
        <v>0</v>
      </c>
      <c r="F261" s="223">
        <f t="shared" ref="F261:F263" si="9">+C261+D261-E261</f>
        <v>0</v>
      </c>
      <c r="H261" s="182"/>
    </row>
    <row r="262" spans="1:9" x14ac:dyDescent="0.3">
      <c r="B262" s="222" t="s">
        <v>25</v>
      </c>
      <c r="C262" s="223">
        <v>0</v>
      </c>
      <c r="D262" s="223">
        <v>0</v>
      </c>
      <c r="E262" s="223">
        <v>0</v>
      </c>
      <c r="F262" s="223">
        <f t="shared" si="9"/>
        <v>0</v>
      </c>
      <c r="H262" s="182"/>
    </row>
    <row r="263" spans="1:9" x14ac:dyDescent="0.3">
      <c r="B263" s="222" t="s">
        <v>50</v>
      </c>
      <c r="C263" s="223">
        <v>0</v>
      </c>
      <c r="D263" s="223">
        <v>-40754930</v>
      </c>
      <c r="E263" s="223">
        <v>0</v>
      </c>
      <c r="F263" s="223">
        <f t="shared" si="9"/>
        <v>-40754930</v>
      </c>
      <c r="H263" s="182"/>
    </row>
    <row r="264" spans="1:9" x14ac:dyDescent="0.3">
      <c r="B264" s="222" t="s">
        <v>190</v>
      </c>
      <c r="C264" s="223">
        <v>-40754930</v>
      </c>
      <c r="D264" s="223">
        <f>127909213+40754930</f>
        <v>168664143</v>
      </c>
      <c r="E264" s="223">
        <v>0</v>
      </c>
      <c r="F264" s="223">
        <f>+C264+D264+E264</f>
        <v>127909213</v>
      </c>
      <c r="H264" s="182"/>
    </row>
    <row r="265" spans="1:9" x14ac:dyDescent="0.3">
      <c r="B265" s="224" t="s">
        <v>52</v>
      </c>
      <c r="C265" s="225">
        <f>SUM(C260:C264)</f>
        <v>-15754930</v>
      </c>
      <c r="D265" s="225">
        <f>SUM(D260:D264)</f>
        <v>602909213</v>
      </c>
      <c r="E265" s="225">
        <f>SUM(E260:E264)</f>
        <v>0</v>
      </c>
      <c r="F265" s="225">
        <f>SUM(F260:F264)</f>
        <v>587154283</v>
      </c>
      <c r="H265" s="182"/>
      <c r="I265" s="182"/>
    </row>
    <row r="267" spans="1:9" x14ac:dyDescent="0.3">
      <c r="A267" s="75" t="s">
        <v>191</v>
      </c>
    </row>
    <row r="268" spans="1:9" x14ac:dyDescent="0.3">
      <c r="A268" s="88"/>
    </row>
    <row r="269" spans="1:9" ht="46.8" x14ac:dyDescent="0.3">
      <c r="B269" s="186" t="s">
        <v>92</v>
      </c>
      <c r="C269" s="89" t="s">
        <v>46</v>
      </c>
      <c r="D269" s="226" t="s">
        <v>188</v>
      </c>
      <c r="E269" s="226" t="s">
        <v>189</v>
      </c>
      <c r="F269" s="89" t="s">
        <v>192</v>
      </c>
      <c r="G269" s="89" t="s">
        <v>193</v>
      </c>
      <c r="H269" s="109"/>
    </row>
    <row r="270" spans="1:9" x14ac:dyDescent="0.3">
      <c r="B270" s="227" t="s">
        <v>194</v>
      </c>
      <c r="C270" s="228"/>
      <c r="D270" s="228">
        <v>0</v>
      </c>
      <c r="E270" s="228"/>
      <c r="F270" s="228">
        <f>+C270+D270-E270</f>
        <v>0</v>
      </c>
      <c r="G270" s="228"/>
    </row>
    <row r="271" spans="1:9" x14ac:dyDescent="0.3">
      <c r="B271" s="222"/>
      <c r="C271" s="228"/>
      <c r="D271" s="228"/>
      <c r="E271" s="228"/>
      <c r="F271" s="228">
        <f t="shared" ref="F271:F275" si="10">+C271+D271-E271</f>
        <v>0</v>
      </c>
      <c r="G271" s="228"/>
    </row>
    <row r="272" spans="1:9" x14ac:dyDescent="0.3">
      <c r="B272" s="222"/>
      <c r="C272" s="228"/>
      <c r="D272" s="228"/>
      <c r="E272" s="228"/>
      <c r="F272" s="228">
        <f t="shared" si="10"/>
        <v>0</v>
      </c>
      <c r="G272" s="228"/>
    </row>
    <row r="273" spans="1:16" x14ac:dyDescent="0.3">
      <c r="B273" s="227" t="s">
        <v>196</v>
      </c>
      <c r="C273" s="228"/>
      <c r="D273" s="228">
        <v>10344314</v>
      </c>
      <c r="E273" s="228"/>
      <c r="F273" s="228">
        <f t="shared" si="10"/>
        <v>10344314</v>
      </c>
      <c r="G273" s="228"/>
    </row>
    <row r="274" spans="1:16" x14ac:dyDescent="0.3">
      <c r="B274" s="222"/>
      <c r="C274" s="228"/>
      <c r="D274" s="228"/>
      <c r="E274" s="228"/>
      <c r="F274" s="228">
        <f t="shared" si="10"/>
        <v>0</v>
      </c>
      <c r="G274" s="228"/>
    </row>
    <row r="275" spans="1:16" x14ac:dyDescent="0.3">
      <c r="B275" s="222"/>
      <c r="C275" s="228"/>
      <c r="D275" s="228"/>
      <c r="E275" s="228"/>
      <c r="F275" s="228">
        <f t="shared" si="10"/>
        <v>0</v>
      </c>
      <c r="G275" s="228"/>
    </row>
    <row r="276" spans="1:16" x14ac:dyDescent="0.3">
      <c r="B276" s="222" t="s">
        <v>195</v>
      </c>
      <c r="C276" s="229">
        <f>SUM(C270:C274)</f>
        <v>0</v>
      </c>
      <c r="D276" s="229">
        <f t="shared" ref="D276:G276" si="11">SUM(D270:D274)</f>
        <v>10344314</v>
      </c>
      <c r="E276" s="229">
        <f t="shared" si="11"/>
        <v>0</v>
      </c>
      <c r="F276" s="229">
        <f t="shared" si="11"/>
        <v>10344314</v>
      </c>
      <c r="G276" s="229">
        <f t="shared" si="11"/>
        <v>0</v>
      </c>
    </row>
    <row r="278" spans="1:16" x14ac:dyDescent="0.3">
      <c r="A278" s="75" t="s">
        <v>197</v>
      </c>
    </row>
    <row r="279" spans="1:16" x14ac:dyDescent="0.3">
      <c r="A279" s="75"/>
    </row>
    <row r="280" spans="1:16" ht="16.2" thickBot="1" x14ac:dyDescent="0.35">
      <c r="A280" s="75"/>
      <c r="B280" s="230" t="s">
        <v>27</v>
      </c>
      <c r="C280" s="231" t="str">
        <f>+D224</f>
        <v>Saldo al 30/09/2021</v>
      </c>
    </row>
    <row r="281" spans="1:16" x14ac:dyDescent="0.3">
      <c r="A281" s="75"/>
      <c r="B281" s="232" t="s">
        <v>27</v>
      </c>
      <c r="C281" s="233">
        <v>675554158</v>
      </c>
    </row>
    <row r="282" spans="1:16" x14ac:dyDescent="0.3">
      <c r="A282" s="75"/>
      <c r="B282" s="234" t="s">
        <v>28</v>
      </c>
      <c r="C282" s="235">
        <v>675554158</v>
      </c>
    </row>
    <row r="283" spans="1:16" x14ac:dyDescent="0.3">
      <c r="A283" s="75"/>
      <c r="B283" s="232" t="s">
        <v>324</v>
      </c>
      <c r="C283" s="233">
        <v>513554158</v>
      </c>
    </row>
    <row r="284" spans="1:16" x14ac:dyDescent="0.3">
      <c r="A284" s="75"/>
      <c r="B284" s="236" t="s">
        <v>325</v>
      </c>
      <c r="C284" s="237">
        <v>513554158</v>
      </c>
    </row>
    <row r="285" spans="1:16" x14ac:dyDescent="0.3">
      <c r="A285" s="75"/>
      <c r="B285" s="232" t="s">
        <v>392</v>
      </c>
      <c r="C285" s="233">
        <v>162000000</v>
      </c>
    </row>
    <row r="286" spans="1:16" x14ac:dyDescent="0.3">
      <c r="A286" s="75"/>
      <c r="B286" s="238" t="s">
        <v>393</v>
      </c>
      <c r="C286" s="239">
        <v>162000000</v>
      </c>
    </row>
    <row r="287" spans="1:16" s="83" customFormat="1" x14ac:dyDescent="0.3">
      <c r="A287" s="159"/>
      <c r="B287" s="240"/>
      <c r="C287" s="117"/>
      <c r="D287" s="117"/>
      <c r="E287" s="117"/>
      <c r="H287" s="82"/>
      <c r="I287" s="82"/>
      <c r="J287" s="82"/>
      <c r="K287" s="82"/>
      <c r="L287" s="82"/>
      <c r="M287" s="82"/>
      <c r="N287" s="82"/>
      <c r="O287" s="82"/>
      <c r="P287" s="82"/>
    </row>
    <row r="288" spans="1:16" s="83" customFormat="1" x14ac:dyDescent="0.3">
      <c r="A288" s="75" t="s">
        <v>209</v>
      </c>
      <c r="B288" s="82"/>
      <c r="H288" s="82"/>
      <c r="I288" s="82"/>
      <c r="J288" s="82"/>
      <c r="K288" s="82"/>
      <c r="L288" s="82"/>
      <c r="M288" s="82"/>
      <c r="N288" s="82"/>
      <c r="O288" s="82"/>
      <c r="P288" s="82"/>
    </row>
    <row r="289" spans="1:16" s="83" customFormat="1" x14ac:dyDescent="0.3">
      <c r="A289" s="75"/>
      <c r="B289" s="82"/>
      <c r="H289" s="82"/>
      <c r="I289" s="82"/>
      <c r="J289" s="82"/>
      <c r="K289" s="82"/>
      <c r="L289" s="82"/>
      <c r="M289" s="82"/>
      <c r="N289" s="82"/>
      <c r="O289" s="82"/>
      <c r="P289" s="82"/>
    </row>
    <row r="290" spans="1:16" s="83" customFormat="1" x14ac:dyDescent="0.3">
      <c r="A290" s="75"/>
      <c r="B290" s="241" t="s">
        <v>31</v>
      </c>
      <c r="C290" s="242" t="s">
        <v>309</v>
      </c>
      <c r="H290" s="82"/>
      <c r="I290" s="82"/>
      <c r="J290" s="82"/>
      <c r="K290" s="82"/>
      <c r="L290" s="82"/>
      <c r="M290" s="82"/>
      <c r="N290" s="82"/>
      <c r="O290" s="82"/>
      <c r="P290" s="82"/>
    </row>
    <row r="291" spans="1:16" s="83" customFormat="1" x14ac:dyDescent="0.3">
      <c r="A291" s="75"/>
      <c r="B291" s="243" t="s">
        <v>31</v>
      </c>
      <c r="C291" s="244">
        <v>547644945</v>
      </c>
      <c r="H291" s="82"/>
      <c r="I291" s="82"/>
      <c r="J291" s="82"/>
      <c r="K291" s="82"/>
      <c r="L291" s="82"/>
      <c r="M291" s="82"/>
      <c r="N291" s="82"/>
      <c r="O291" s="82"/>
      <c r="P291" s="82"/>
    </row>
    <row r="292" spans="1:16" s="83" customFormat="1" x14ac:dyDescent="0.3">
      <c r="A292" s="75"/>
      <c r="B292" s="243" t="s">
        <v>32</v>
      </c>
      <c r="C292" s="244">
        <v>7328228</v>
      </c>
      <c r="H292" s="82"/>
      <c r="I292" s="82"/>
      <c r="J292" s="82"/>
      <c r="K292" s="82"/>
      <c r="L292" s="82"/>
      <c r="M292" s="82"/>
      <c r="N292" s="82"/>
      <c r="O292" s="82"/>
      <c r="P292" s="82"/>
    </row>
    <row r="293" spans="1:16" s="83" customFormat="1" x14ac:dyDescent="0.3">
      <c r="A293" s="75"/>
      <c r="B293" s="245" t="s">
        <v>394</v>
      </c>
      <c r="C293" s="246">
        <v>7328228</v>
      </c>
      <c r="H293" s="82"/>
      <c r="I293" s="82"/>
      <c r="J293" s="82"/>
      <c r="K293" s="82"/>
      <c r="L293" s="82"/>
      <c r="M293" s="82"/>
      <c r="N293" s="82"/>
      <c r="O293" s="82"/>
      <c r="P293" s="82"/>
    </row>
    <row r="294" spans="1:16" s="83" customFormat="1" x14ac:dyDescent="0.3">
      <c r="A294" s="75"/>
      <c r="B294" s="245" t="s">
        <v>395</v>
      </c>
      <c r="C294" s="246">
        <v>4378455</v>
      </c>
      <c r="H294" s="82"/>
      <c r="I294" s="82"/>
      <c r="J294" s="82"/>
      <c r="K294" s="82"/>
      <c r="L294" s="82"/>
      <c r="M294" s="82"/>
      <c r="N294" s="82"/>
      <c r="O294" s="82"/>
      <c r="P294" s="82"/>
    </row>
    <row r="295" spans="1:16" s="83" customFormat="1" x14ac:dyDescent="0.3">
      <c r="A295" s="75"/>
      <c r="B295" s="245" t="s">
        <v>396</v>
      </c>
      <c r="C295" s="246">
        <v>500000</v>
      </c>
      <c r="H295" s="82"/>
      <c r="I295" s="82"/>
      <c r="J295" s="82"/>
      <c r="K295" s="82"/>
      <c r="L295" s="82"/>
      <c r="M295" s="82"/>
      <c r="N295" s="82"/>
      <c r="O295" s="82"/>
      <c r="P295" s="82"/>
    </row>
    <row r="296" spans="1:16" s="83" customFormat="1" x14ac:dyDescent="0.3">
      <c r="A296" s="75"/>
      <c r="B296" s="245" t="s">
        <v>397</v>
      </c>
      <c r="C296" s="246">
        <v>2449773</v>
      </c>
      <c r="H296" s="82"/>
      <c r="I296" s="82"/>
      <c r="J296" s="82"/>
      <c r="K296" s="82"/>
      <c r="L296" s="82"/>
      <c r="M296" s="82"/>
      <c r="N296" s="82"/>
      <c r="O296" s="82"/>
      <c r="P296" s="82"/>
    </row>
    <row r="297" spans="1:16" s="83" customFormat="1" x14ac:dyDescent="0.3">
      <c r="A297" s="75"/>
      <c r="B297" s="243" t="s">
        <v>35</v>
      </c>
      <c r="C297" s="244">
        <v>540305162</v>
      </c>
      <c r="H297" s="82"/>
      <c r="I297" s="82"/>
      <c r="J297" s="82"/>
      <c r="K297" s="82"/>
      <c r="L297" s="82"/>
      <c r="M297" s="82"/>
      <c r="N297" s="82"/>
      <c r="O297" s="82"/>
      <c r="P297" s="82"/>
    </row>
    <row r="298" spans="1:16" s="83" customFormat="1" x14ac:dyDescent="0.3">
      <c r="A298" s="75"/>
      <c r="B298" s="245" t="s">
        <v>510</v>
      </c>
      <c r="C298" s="246">
        <v>294295648</v>
      </c>
      <c r="H298" s="82"/>
      <c r="I298" s="82"/>
      <c r="J298" s="82"/>
      <c r="K298" s="82"/>
      <c r="L298" s="82"/>
      <c r="M298" s="82"/>
      <c r="N298" s="82"/>
      <c r="O298" s="82"/>
      <c r="P298" s="82"/>
    </row>
    <row r="299" spans="1:16" s="83" customFormat="1" x14ac:dyDescent="0.3">
      <c r="A299" s="75"/>
      <c r="B299" s="245" t="s">
        <v>280</v>
      </c>
      <c r="C299" s="246">
        <v>252614290</v>
      </c>
      <c r="H299" s="82"/>
      <c r="I299" s="82"/>
      <c r="J299" s="82"/>
      <c r="K299" s="82"/>
      <c r="L299" s="82"/>
      <c r="M299" s="82"/>
      <c r="N299" s="82"/>
      <c r="O299" s="82"/>
      <c r="P299" s="82"/>
    </row>
    <row r="300" spans="1:16" s="83" customFormat="1" x14ac:dyDescent="0.3">
      <c r="A300" s="75"/>
      <c r="B300" s="245" t="s">
        <v>281</v>
      </c>
      <c r="C300" s="246">
        <v>41681358</v>
      </c>
      <c r="H300" s="82"/>
      <c r="I300" s="82"/>
      <c r="J300" s="82"/>
      <c r="K300" s="82"/>
      <c r="L300" s="82"/>
      <c r="M300" s="82"/>
      <c r="N300" s="82"/>
      <c r="O300" s="82"/>
      <c r="P300" s="82"/>
    </row>
    <row r="301" spans="1:16" s="83" customFormat="1" x14ac:dyDescent="0.3">
      <c r="A301" s="75"/>
      <c r="B301" s="245" t="s">
        <v>37</v>
      </c>
      <c r="C301" s="246">
        <v>246009514</v>
      </c>
      <c r="H301" s="82"/>
      <c r="I301" s="82"/>
      <c r="J301" s="82"/>
      <c r="K301" s="82"/>
      <c r="L301" s="82"/>
      <c r="M301" s="82"/>
      <c r="N301" s="82"/>
      <c r="O301" s="82"/>
      <c r="P301" s="82"/>
    </row>
    <row r="302" spans="1:16" s="83" customFormat="1" x14ac:dyDescent="0.3">
      <c r="A302" s="75"/>
      <c r="B302" s="245" t="s">
        <v>302</v>
      </c>
      <c r="C302" s="246">
        <v>63636363</v>
      </c>
      <c r="H302" s="82"/>
      <c r="I302" s="82"/>
      <c r="J302" s="82"/>
      <c r="K302" s="82"/>
      <c r="L302" s="82"/>
      <c r="M302" s="82"/>
      <c r="N302" s="82"/>
      <c r="O302" s="82"/>
      <c r="P302" s="82"/>
    </row>
    <row r="303" spans="1:16" s="83" customFormat="1" x14ac:dyDescent="0.3">
      <c r="A303" s="75"/>
      <c r="B303" s="245" t="s">
        <v>303</v>
      </c>
      <c r="C303" s="246">
        <v>114968720</v>
      </c>
      <c r="H303" s="82"/>
      <c r="I303" s="82"/>
      <c r="J303" s="82"/>
      <c r="K303" s="82"/>
      <c r="L303" s="82"/>
      <c r="M303" s="82"/>
      <c r="N303" s="82"/>
      <c r="O303" s="82"/>
      <c r="P303" s="82"/>
    </row>
    <row r="304" spans="1:16" s="83" customFormat="1" x14ac:dyDescent="0.3">
      <c r="A304" s="75"/>
      <c r="B304" s="245" t="s">
        <v>304</v>
      </c>
      <c r="C304" s="246">
        <v>10572730</v>
      </c>
      <c r="H304" s="82"/>
      <c r="I304" s="82"/>
      <c r="J304" s="82"/>
      <c r="K304" s="82"/>
      <c r="L304" s="82"/>
      <c r="M304" s="82"/>
      <c r="N304" s="82"/>
      <c r="O304" s="82"/>
      <c r="P304" s="82"/>
    </row>
    <row r="305" spans="1:16" s="83" customFormat="1" x14ac:dyDescent="0.3">
      <c r="A305" s="75"/>
      <c r="B305" s="245" t="s">
        <v>398</v>
      </c>
      <c r="C305" s="246">
        <v>9163635</v>
      </c>
      <c r="H305" s="82"/>
      <c r="I305" s="82"/>
      <c r="J305" s="82"/>
      <c r="K305" s="82"/>
      <c r="L305" s="82"/>
      <c r="M305" s="82"/>
      <c r="N305" s="82"/>
      <c r="O305" s="82"/>
      <c r="P305" s="82"/>
    </row>
    <row r="306" spans="1:16" s="83" customFormat="1" x14ac:dyDescent="0.3">
      <c r="A306" s="75"/>
      <c r="B306" s="245" t="s">
        <v>285</v>
      </c>
      <c r="C306" s="246">
        <v>1345837</v>
      </c>
      <c r="H306" s="82"/>
      <c r="I306" s="82"/>
      <c r="J306" s="82"/>
      <c r="K306" s="82"/>
      <c r="L306" s="82"/>
      <c r="M306" s="82"/>
      <c r="N306" s="82"/>
      <c r="O306" s="82"/>
      <c r="P306" s="82"/>
    </row>
    <row r="307" spans="1:16" s="83" customFormat="1" x14ac:dyDescent="0.3">
      <c r="A307" s="75"/>
      <c r="B307" s="245" t="s">
        <v>399</v>
      </c>
      <c r="C307" s="246">
        <v>600407</v>
      </c>
      <c r="H307" s="82"/>
      <c r="I307" s="82"/>
      <c r="J307" s="82"/>
      <c r="K307" s="82"/>
      <c r="L307" s="82"/>
      <c r="M307" s="82"/>
      <c r="N307" s="82"/>
      <c r="O307" s="82"/>
      <c r="P307" s="82"/>
    </row>
    <row r="308" spans="1:16" s="83" customFormat="1" x14ac:dyDescent="0.3">
      <c r="A308" s="75"/>
      <c r="B308" s="245" t="s">
        <v>291</v>
      </c>
      <c r="C308" s="246">
        <v>338508</v>
      </c>
      <c r="H308" s="82"/>
      <c r="I308" s="82"/>
      <c r="J308" s="82"/>
      <c r="K308" s="82"/>
      <c r="L308" s="82"/>
      <c r="M308" s="82"/>
      <c r="N308" s="82"/>
      <c r="O308" s="82"/>
      <c r="P308" s="82"/>
    </row>
    <row r="309" spans="1:16" s="83" customFormat="1" x14ac:dyDescent="0.3">
      <c r="A309" s="75"/>
      <c r="B309" s="245" t="s">
        <v>317</v>
      </c>
      <c r="C309" s="246">
        <v>159512</v>
      </c>
      <c r="H309" s="82"/>
      <c r="I309" s="82"/>
      <c r="J309" s="82"/>
      <c r="K309" s="82"/>
      <c r="L309" s="82"/>
      <c r="M309" s="82"/>
      <c r="N309" s="82"/>
      <c r="O309" s="82"/>
      <c r="P309" s="82"/>
    </row>
    <row r="310" spans="1:16" s="83" customFormat="1" x14ac:dyDescent="0.3">
      <c r="A310" s="75"/>
      <c r="B310" s="245" t="s">
        <v>521</v>
      </c>
      <c r="C310" s="246">
        <v>35145256</v>
      </c>
      <c r="H310" s="82"/>
      <c r="I310" s="82"/>
      <c r="J310" s="82"/>
      <c r="K310" s="82"/>
      <c r="L310" s="82"/>
      <c r="M310" s="82"/>
      <c r="N310" s="82"/>
      <c r="O310" s="82"/>
      <c r="P310" s="82"/>
    </row>
    <row r="311" spans="1:16" s="83" customFormat="1" x14ac:dyDescent="0.3">
      <c r="A311" s="75"/>
      <c r="B311" s="245" t="s">
        <v>513</v>
      </c>
      <c r="C311" s="246">
        <v>766316</v>
      </c>
      <c r="H311" s="82"/>
      <c r="I311" s="82"/>
      <c r="J311" s="82"/>
      <c r="K311" s="82"/>
      <c r="L311" s="82"/>
      <c r="M311" s="82"/>
      <c r="N311" s="82"/>
      <c r="O311" s="82"/>
      <c r="P311" s="82"/>
    </row>
    <row r="312" spans="1:16" s="83" customFormat="1" x14ac:dyDescent="0.3">
      <c r="A312" s="75"/>
      <c r="B312" s="245" t="s">
        <v>318</v>
      </c>
      <c r="C312" s="246">
        <v>915455</v>
      </c>
      <c r="H312" s="82"/>
      <c r="I312" s="82"/>
      <c r="J312" s="82"/>
      <c r="K312" s="82"/>
      <c r="L312" s="82"/>
      <c r="M312" s="82"/>
      <c r="N312" s="82"/>
      <c r="O312" s="82"/>
      <c r="P312" s="82"/>
    </row>
    <row r="313" spans="1:16" s="83" customFormat="1" x14ac:dyDescent="0.3">
      <c r="A313" s="75"/>
      <c r="B313" s="245" t="s">
        <v>293</v>
      </c>
      <c r="C313" s="246">
        <v>7402973</v>
      </c>
      <c r="H313" s="82"/>
      <c r="I313" s="82"/>
      <c r="J313" s="82"/>
      <c r="K313" s="82"/>
      <c r="L313" s="82"/>
      <c r="M313" s="82"/>
      <c r="N313" s="82"/>
      <c r="O313" s="82"/>
      <c r="P313" s="82"/>
    </row>
    <row r="314" spans="1:16" s="83" customFormat="1" x14ac:dyDescent="0.3">
      <c r="A314" s="75"/>
      <c r="B314" s="245" t="s">
        <v>305</v>
      </c>
      <c r="C314" s="246">
        <v>534438</v>
      </c>
      <c r="H314" s="82"/>
      <c r="I314" s="82"/>
      <c r="J314" s="82"/>
      <c r="K314" s="82"/>
      <c r="L314" s="82"/>
      <c r="M314" s="82"/>
      <c r="N314" s="82"/>
      <c r="O314" s="82"/>
      <c r="P314" s="82"/>
    </row>
    <row r="315" spans="1:16" s="83" customFormat="1" x14ac:dyDescent="0.3">
      <c r="A315" s="75"/>
      <c r="B315" s="245" t="s">
        <v>514</v>
      </c>
      <c r="C315" s="246">
        <v>459364</v>
      </c>
      <c r="H315" s="82"/>
      <c r="I315" s="82"/>
      <c r="J315" s="82"/>
      <c r="K315" s="82"/>
      <c r="L315" s="82"/>
      <c r="M315" s="82"/>
      <c r="N315" s="82"/>
      <c r="O315" s="82"/>
      <c r="P315" s="82"/>
    </row>
    <row r="316" spans="1:16" s="83" customFormat="1" x14ac:dyDescent="0.3">
      <c r="A316" s="75"/>
      <c r="B316" s="243" t="s">
        <v>38</v>
      </c>
      <c r="C316" s="244">
        <v>28000</v>
      </c>
      <c r="H316" s="82"/>
      <c r="I316" s="82"/>
      <c r="J316" s="82"/>
      <c r="K316" s="82"/>
      <c r="L316" s="82"/>
      <c r="M316" s="82"/>
      <c r="N316" s="82"/>
      <c r="O316" s="82"/>
      <c r="P316" s="82"/>
    </row>
    <row r="317" spans="1:16" s="83" customFormat="1" x14ac:dyDescent="0.3">
      <c r="A317" s="75"/>
      <c r="B317" s="245" t="s">
        <v>39</v>
      </c>
      <c r="C317" s="246">
        <v>28000</v>
      </c>
      <c r="H317" s="82"/>
      <c r="I317" s="82"/>
      <c r="J317" s="82"/>
      <c r="K317" s="82"/>
      <c r="L317" s="82"/>
      <c r="M317" s="82"/>
      <c r="N317" s="82"/>
      <c r="O317" s="82"/>
      <c r="P317" s="82"/>
    </row>
    <row r="318" spans="1:16" s="83" customFormat="1" x14ac:dyDescent="0.3">
      <c r="A318" s="75"/>
      <c r="B318" s="245" t="s">
        <v>38</v>
      </c>
      <c r="C318" s="246">
        <v>28000</v>
      </c>
      <c r="H318" s="82"/>
      <c r="I318" s="82"/>
      <c r="J318" s="82"/>
      <c r="K318" s="82"/>
      <c r="L318" s="82"/>
      <c r="M318" s="82"/>
      <c r="N318" s="82"/>
      <c r="O318" s="82"/>
      <c r="P318" s="82"/>
    </row>
    <row r="319" spans="1:16" s="83" customFormat="1" x14ac:dyDescent="0.3">
      <c r="A319" s="75"/>
      <c r="B319" s="243" t="s">
        <v>40</v>
      </c>
      <c r="C319" s="244">
        <v>-16444</v>
      </c>
      <c r="H319" s="82"/>
      <c r="I319" s="82"/>
      <c r="J319" s="82"/>
      <c r="K319" s="82"/>
      <c r="L319" s="82"/>
      <c r="M319" s="82"/>
      <c r="N319" s="82"/>
      <c r="O319" s="82"/>
      <c r="P319" s="82"/>
    </row>
    <row r="320" spans="1:16" s="83" customFormat="1" x14ac:dyDescent="0.3">
      <c r="A320" s="75"/>
      <c r="B320" s="245" t="s">
        <v>40</v>
      </c>
      <c r="C320" s="246">
        <v>-16444</v>
      </c>
      <c r="H320" s="82"/>
      <c r="I320" s="82"/>
      <c r="J320" s="82"/>
      <c r="K320" s="82"/>
      <c r="L320" s="82"/>
      <c r="M320" s="82"/>
      <c r="N320" s="82"/>
      <c r="O320" s="82"/>
      <c r="P320" s="82"/>
    </row>
    <row r="321" spans="1:16" s="83" customFormat="1" x14ac:dyDescent="0.3">
      <c r="A321" s="75"/>
      <c r="B321" s="245" t="s">
        <v>296</v>
      </c>
      <c r="C321" s="246">
        <v>-16444</v>
      </c>
      <c r="H321" s="82"/>
      <c r="I321" s="82"/>
      <c r="J321" s="82"/>
      <c r="K321" s="82"/>
      <c r="L321" s="82"/>
      <c r="M321" s="82"/>
      <c r="N321" s="82"/>
      <c r="O321" s="82"/>
      <c r="P321" s="82"/>
    </row>
    <row r="322" spans="1:16" s="83" customFormat="1" x14ac:dyDescent="0.3">
      <c r="A322" s="75"/>
      <c r="B322" s="245" t="s">
        <v>296</v>
      </c>
      <c r="C322" s="246">
        <v>-16444</v>
      </c>
      <c r="H322" s="82"/>
      <c r="I322" s="82"/>
      <c r="J322" s="82"/>
      <c r="K322" s="82"/>
      <c r="L322" s="82"/>
      <c r="M322" s="82"/>
      <c r="N322" s="82"/>
      <c r="O322" s="82"/>
      <c r="P322" s="82"/>
    </row>
    <row r="323" spans="1:16" s="83" customFormat="1" x14ac:dyDescent="0.3">
      <c r="A323" s="75"/>
      <c r="B323" s="243" t="s">
        <v>400</v>
      </c>
      <c r="C323" s="244">
        <f>+C281-C291</f>
        <v>127909213</v>
      </c>
      <c r="H323" s="82"/>
      <c r="I323" s="82"/>
      <c r="J323" s="82"/>
      <c r="K323" s="82"/>
      <c r="L323" s="82"/>
      <c r="M323" s="82"/>
      <c r="N323" s="82"/>
      <c r="O323" s="82"/>
      <c r="P323" s="82"/>
    </row>
    <row r="324" spans="1:16" s="83" customFormat="1" x14ac:dyDescent="0.3">
      <c r="A324" s="75"/>
      <c r="B324" s="247"/>
      <c r="C324" s="248"/>
      <c r="H324" s="82"/>
      <c r="I324" s="82"/>
      <c r="J324" s="82"/>
      <c r="K324" s="82"/>
      <c r="L324" s="82"/>
      <c r="M324" s="82"/>
      <c r="N324" s="82"/>
      <c r="O324" s="82"/>
      <c r="P324" s="82"/>
    </row>
    <row r="325" spans="1:16" s="83" customFormat="1" x14ac:dyDescent="0.3">
      <c r="A325" s="75"/>
      <c r="B325" s="73"/>
      <c r="C325" s="249"/>
      <c r="H325" s="82"/>
      <c r="I325" s="82"/>
      <c r="J325" s="82"/>
      <c r="K325" s="82"/>
      <c r="L325" s="82"/>
      <c r="M325" s="82"/>
      <c r="N325" s="82"/>
      <c r="O325" s="82"/>
      <c r="P325" s="82"/>
    </row>
    <row r="326" spans="1:16" s="83" customFormat="1" x14ac:dyDescent="0.3">
      <c r="A326" s="75"/>
      <c r="B326" s="82"/>
      <c r="H326" s="82"/>
      <c r="I326" s="82"/>
      <c r="J326" s="82"/>
      <c r="K326" s="82"/>
      <c r="L326" s="82"/>
      <c r="M326" s="82"/>
      <c r="N326" s="82"/>
      <c r="O326" s="82"/>
      <c r="P326" s="82"/>
    </row>
    <row r="328" spans="1:16" s="83" customFormat="1" x14ac:dyDescent="0.3">
      <c r="A328" s="75" t="s">
        <v>235</v>
      </c>
      <c r="B328" s="82"/>
      <c r="H328" s="82"/>
      <c r="I328" s="82"/>
      <c r="J328" s="82"/>
      <c r="K328" s="82"/>
      <c r="L328" s="82"/>
      <c r="M328" s="82"/>
      <c r="N328" s="82"/>
      <c r="O328" s="82"/>
      <c r="P328" s="82"/>
    </row>
    <row r="330" spans="1:16" s="83" customFormat="1" x14ac:dyDescent="0.3">
      <c r="A330" s="75" t="s">
        <v>486</v>
      </c>
      <c r="B330" s="82"/>
      <c r="H330" s="82"/>
      <c r="I330" s="82"/>
      <c r="J330" s="82"/>
      <c r="K330" s="82"/>
      <c r="L330" s="82"/>
      <c r="M330" s="82"/>
      <c r="N330" s="82"/>
      <c r="O330" s="82"/>
      <c r="P330" s="82"/>
    </row>
    <row r="331" spans="1:16" s="83" customFormat="1" x14ac:dyDescent="0.3">
      <c r="A331" s="88"/>
      <c r="B331" s="82" t="s">
        <v>430</v>
      </c>
      <c r="H331" s="82"/>
      <c r="I331" s="82"/>
      <c r="J331" s="82"/>
      <c r="K331" s="82"/>
      <c r="L331" s="82"/>
      <c r="M331" s="82"/>
      <c r="N331" s="82"/>
      <c r="O331" s="82"/>
      <c r="P331" s="82"/>
    </row>
    <row r="332" spans="1:16" s="83" customFormat="1" x14ac:dyDescent="0.3">
      <c r="A332" s="82"/>
      <c r="B332" s="82"/>
      <c r="H332" s="82"/>
      <c r="I332" s="82"/>
      <c r="J332" s="82"/>
      <c r="K332" s="82"/>
      <c r="L332" s="82"/>
      <c r="M332" s="82"/>
      <c r="N332" s="82"/>
      <c r="O332" s="82"/>
      <c r="P332" s="82"/>
    </row>
    <row r="333" spans="1:16" s="83" customFormat="1" x14ac:dyDescent="0.3">
      <c r="A333" s="75" t="s">
        <v>487</v>
      </c>
      <c r="B333" s="82"/>
      <c r="H333" s="82"/>
      <c r="I333" s="82"/>
      <c r="J333" s="82"/>
      <c r="K333" s="82"/>
      <c r="L333" s="82"/>
      <c r="M333" s="82"/>
      <c r="N333" s="82"/>
      <c r="O333" s="82"/>
      <c r="P333" s="82"/>
    </row>
    <row r="334" spans="1:16" s="83" customFormat="1" x14ac:dyDescent="0.3">
      <c r="A334" s="88"/>
      <c r="B334" s="82" t="s">
        <v>430</v>
      </c>
      <c r="H334" s="82"/>
      <c r="I334" s="82"/>
      <c r="J334" s="82"/>
      <c r="K334" s="82"/>
      <c r="L334" s="82"/>
      <c r="M334" s="82"/>
      <c r="N334" s="82"/>
      <c r="O334" s="82"/>
      <c r="P334" s="82"/>
    </row>
    <row r="336" spans="1:16" s="83" customFormat="1" x14ac:dyDescent="0.3">
      <c r="A336" s="75" t="s">
        <v>298</v>
      </c>
      <c r="B336" s="82"/>
      <c r="H336" s="82"/>
      <c r="I336" s="82"/>
      <c r="J336" s="82"/>
      <c r="K336" s="82"/>
      <c r="L336" s="82"/>
      <c r="M336" s="82"/>
      <c r="N336" s="82"/>
      <c r="O336" s="82"/>
      <c r="P336" s="82"/>
    </row>
    <row r="337" spans="1:16" ht="41.4" customHeight="1" x14ac:dyDescent="0.3">
      <c r="B337" s="453" t="s">
        <v>299</v>
      </c>
      <c r="C337" s="453"/>
    </row>
    <row r="338" spans="1:16" s="83" customFormat="1" ht="12.75" customHeight="1" x14ac:dyDescent="0.3">
      <c r="A338" s="72"/>
      <c r="B338" s="81"/>
      <c r="C338" s="81"/>
      <c r="D338" s="81"/>
      <c r="E338" s="81"/>
      <c r="F338" s="81"/>
      <c r="H338" s="82"/>
      <c r="I338" s="82"/>
      <c r="J338" s="82"/>
      <c r="K338" s="82"/>
      <c r="L338" s="82"/>
      <c r="M338" s="82"/>
      <c r="N338" s="82"/>
      <c r="O338" s="82"/>
      <c r="P338" s="82"/>
    </row>
    <row r="339" spans="1:16" s="83" customFormat="1" ht="12.75" customHeight="1" x14ac:dyDescent="0.3">
      <c r="A339" s="250"/>
      <c r="B339" s="81"/>
      <c r="C339" s="81"/>
      <c r="D339" s="81"/>
      <c r="E339" s="81"/>
      <c r="F339" s="81"/>
      <c r="H339" s="82"/>
      <c r="I339" s="82"/>
      <c r="J339" s="82"/>
      <c r="K339" s="82"/>
      <c r="L339" s="82"/>
      <c r="M339" s="82"/>
      <c r="N339" s="82"/>
      <c r="O339" s="82"/>
      <c r="P339" s="82"/>
    </row>
    <row r="340" spans="1:16" s="83" customFormat="1" ht="12.75" customHeight="1" x14ac:dyDescent="0.3">
      <c r="A340" s="250"/>
      <c r="B340" s="81"/>
      <c r="C340" s="81"/>
      <c r="D340" s="81"/>
      <c r="E340" s="81"/>
      <c r="F340" s="81"/>
      <c r="H340" s="82"/>
      <c r="I340" s="82"/>
      <c r="J340" s="82"/>
      <c r="K340" s="82"/>
      <c r="L340" s="82"/>
      <c r="M340" s="82"/>
      <c r="N340" s="82"/>
      <c r="O340" s="82"/>
      <c r="P340" s="82"/>
    </row>
    <row r="341" spans="1:16" s="83" customFormat="1" x14ac:dyDescent="0.3">
      <c r="A341" s="250"/>
      <c r="B341" s="250"/>
      <c r="C341" s="251"/>
      <c r="D341" s="81"/>
      <c r="E341" s="81"/>
      <c r="F341" s="81"/>
      <c r="H341" s="82"/>
      <c r="I341" s="82"/>
      <c r="J341" s="82"/>
      <c r="K341" s="82"/>
      <c r="L341" s="82"/>
      <c r="M341" s="82"/>
      <c r="N341" s="82"/>
      <c r="O341" s="82"/>
      <c r="P341" s="82"/>
    </row>
    <row r="342" spans="1:16" s="83" customFormat="1" x14ac:dyDescent="0.3">
      <c r="A342" s="250"/>
      <c r="B342" s="250"/>
      <c r="C342" s="251"/>
      <c r="D342" s="251"/>
      <c r="E342" s="251"/>
      <c r="F342" s="251"/>
      <c r="H342" s="82"/>
      <c r="I342" s="82"/>
      <c r="J342" s="82"/>
      <c r="K342" s="82"/>
      <c r="L342" s="82"/>
      <c r="M342" s="82"/>
      <c r="N342" s="82"/>
      <c r="O342" s="82"/>
      <c r="P342" s="82"/>
    </row>
    <row r="343" spans="1:16" s="83" customFormat="1" x14ac:dyDescent="0.3">
      <c r="A343" s="250"/>
      <c r="B343" s="250"/>
      <c r="C343" s="251"/>
      <c r="D343" s="251"/>
      <c r="E343" s="251"/>
      <c r="F343" s="251"/>
      <c r="H343" s="82"/>
      <c r="I343" s="82"/>
      <c r="J343" s="82"/>
      <c r="K343" s="82"/>
      <c r="L343" s="82"/>
      <c r="M343" s="82"/>
      <c r="N343" s="82"/>
      <c r="O343" s="82"/>
      <c r="P343" s="82"/>
    </row>
    <row r="344" spans="1:16" s="83" customFormat="1" x14ac:dyDescent="0.3">
      <c r="A344" s="250"/>
      <c r="B344" s="250"/>
      <c r="C344" s="251"/>
      <c r="D344" s="251"/>
      <c r="E344" s="251"/>
      <c r="F344" s="251"/>
      <c r="H344" s="82"/>
      <c r="I344" s="82"/>
      <c r="J344" s="82"/>
      <c r="K344" s="82"/>
      <c r="L344" s="82"/>
      <c r="M344" s="82"/>
      <c r="N344" s="82"/>
      <c r="O344" s="82"/>
      <c r="P344" s="82"/>
    </row>
    <row r="345" spans="1:16" s="83" customFormat="1" x14ac:dyDescent="0.3">
      <c r="A345" s="250"/>
      <c r="B345" s="250"/>
      <c r="C345" s="251"/>
      <c r="D345" s="251"/>
      <c r="E345" s="251"/>
      <c r="F345" s="251"/>
      <c r="H345" s="82"/>
      <c r="I345" s="82"/>
      <c r="J345" s="82"/>
      <c r="K345" s="82"/>
      <c r="L345" s="82"/>
      <c r="M345" s="82"/>
      <c r="N345" s="82"/>
      <c r="O345" s="82"/>
      <c r="P345" s="82"/>
    </row>
    <row r="346" spans="1:16" s="83" customFormat="1" x14ac:dyDescent="0.3">
      <c r="A346" s="250"/>
      <c r="B346" s="250"/>
      <c r="C346" s="251"/>
      <c r="D346" s="251"/>
      <c r="E346" s="251"/>
      <c r="F346" s="251"/>
      <c r="H346" s="82"/>
      <c r="I346" s="82"/>
      <c r="J346" s="82"/>
      <c r="K346" s="82"/>
      <c r="L346" s="82"/>
      <c r="M346" s="82"/>
      <c r="N346" s="82"/>
      <c r="O346" s="82"/>
      <c r="P346" s="82"/>
    </row>
    <row r="347" spans="1:16" s="83" customFormat="1" x14ac:dyDescent="0.3">
      <c r="A347" s="250"/>
      <c r="B347" s="250"/>
      <c r="C347" s="251"/>
      <c r="D347" s="251"/>
      <c r="E347" s="251"/>
      <c r="F347" s="251"/>
      <c r="H347" s="82"/>
      <c r="I347" s="82"/>
      <c r="J347" s="82"/>
      <c r="K347" s="82"/>
      <c r="L347" s="82"/>
      <c r="M347" s="82"/>
      <c r="N347" s="82"/>
      <c r="O347" s="82"/>
      <c r="P347" s="82"/>
    </row>
    <row r="348" spans="1:16" s="83" customFormat="1" x14ac:dyDescent="0.3">
      <c r="A348" s="250"/>
      <c r="B348" s="250"/>
      <c r="C348" s="251"/>
      <c r="D348" s="251"/>
      <c r="E348" s="251"/>
      <c r="F348" s="251"/>
      <c r="H348" s="82"/>
      <c r="I348" s="82"/>
      <c r="J348" s="82"/>
      <c r="K348" s="82"/>
      <c r="L348" s="82"/>
      <c r="M348" s="82"/>
      <c r="N348" s="82"/>
      <c r="O348" s="82"/>
      <c r="P348" s="82"/>
    </row>
    <row r="349" spans="1:16" s="83" customFormat="1" x14ac:dyDescent="0.3">
      <c r="A349" s="250"/>
      <c r="B349" s="250"/>
      <c r="C349" s="251"/>
      <c r="D349" s="251"/>
      <c r="E349" s="251"/>
      <c r="F349" s="251"/>
      <c r="H349" s="82"/>
      <c r="I349" s="82"/>
      <c r="J349" s="82"/>
      <c r="K349" s="82"/>
      <c r="L349" s="82"/>
      <c r="M349" s="82"/>
      <c r="N349" s="82"/>
      <c r="O349" s="82"/>
      <c r="P349" s="82"/>
    </row>
    <row r="350" spans="1:16" s="83" customFormat="1" x14ac:dyDescent="0.3">
      <c r="A350" s="250"/>
      <c r="B350" s="250"/>
      <c r="C350" s="251"/>
      <c r="D350" s="251"/>
      <c r="E350" s="251"/>
      <c r="F350" s="251"/>
      <c r="H350" s="82"/>
      <c r="I350" s="82"/>
      <c r="J350" s="82"/>
      <c r="K350" s="82"/>
      <c r="L350" s="82"/>
      <c r="M350" s="82"/>
      <c r="N350" s="82"/>
      <c r="O350" s="82"/>
      <c r="P350" s="82"/>
    </row>
    <row r="351" spans="1:16" s="83" customFormat="1" x14ac:dyDescent="0.3">
      <c r="A351" s="250"/>
      <c r="B351" s="250"/>
      <c r="C351" s="251"/>
      <c r="D351" s="251"/>
      <c r="E351" s="251"/>
      <c r="F351" s="251"/>
      <c r="H351" s="82"/>
      <c r="I351" s="82"/>
      <c r="J351" s="82"/>
      <c r="K351" s="82"/>
      <c r="L351" s="82"/>
      <c r="M351" s="82"/>
      <c r="N351" s="82"/>
      <c r="O351" s="82"/>
      <c r="P351" s="82"/>
    </row>
    <row r="352" spans="1:16" s="83" customFormat="1" x14ac:dyDescent="0.3">
      <c r="A352" s="250"/>
      <c r="B352" s="250"/>
      <c r="C352" s="251"/>
      <c r="D352" s="251"/>
      <c r="E352" s="251"/>
      <c r="F352" s="251"/>
      <c r="H352" s="82"/>
      <c r="I352" s="82"/>
      <c r="J352" s="82"/>
      <c r="K352" s="82"/>
      <c r="L352" s="82"/>
      <c r="M352" s="82"/>
      <c r="N352" s="82"/>
      <c r="O352" s="82"/>
      <c r="P352" s="82"/>
    </row>
    <row r="353" spans="1:16" s="83" customFormat="1" x14ac:dyDescent="0.3">
      <c r="A353" s="250"/>
      <c r="B353" s="250"/>
      <c r="C353" s="251"/>
      <c r="D353" s="251"/>
      <c r="E353" s="251"/>
      <c r="F353" s="251"/>
      <c r="H353" s="82"/>
      <c r="I353" s="82"/>
      <c r="J353" s="82"/>
      <c r="K353" s="82"/>
      <c r="L353" s="82"/>
      <c r="M353" s="82"/>
      <c r="N353" s="82"/>
      <c r="O353" s="82"/>
      <c r="P353" s="82"/>
    </row>
    <row r="354" spans="1:16" s="83" customFormat="1" x14ac:dyDescent="0.3">
      <c r="A354" s="250"/>
      <c r="B354" s="250"/>
      <c r="C354" s="251"/>
      <c r="D354" s="251"/>
      <c r="E354" s="251"/>
      <c r="F354" s="251"/>
      <c r="H354" s="82"/>
      <c r="I354" s="82"/>
      <c r="J354" s="82"/>
      <c r="K354" s="82"/>
      <c r="L354" s="82"/>
      <c r="M354" s="82"/>
      <c r="N354" s="82"/>
      <c r="O354" s="82"/>
      <c r="P354" s="82"/>
    </row>
    <row r="355" spans="1:16" s="83" customFormat="1" x14ac:dyDescent="0.3">
      <c r="A355" s="250"/>
      <c r="B355" s="250"/>
      <c r="C355" s="251"/>
      <c r="D355" s="251"/>
      <c r="E355" s="251"/>
      <c r="F355" s="251"/>
      <c r="H355" s="82"/>
      <c r="I355" s="82"/>
      <c r="J355" s="82"/>
      <c r="K355" s="82"/>
      <c r="L355" s="82"/>
      <c r="M355" s="82"/>
      <c r="N355" s="82"/>
      <c r="O355" s="82"/>
      <c r="P355" s="82"/>
    </row>
    <row r="356" spans="1:16" s="83" customFormat="1" x14ac:dyDescent="0.3">
      <c r="A356" s="250"/>
      <c r="B356" s="250"/>
      <c r="C356" s="251"/>
      <c r="D356" s="251"/>
      <c r="E356" s="251"/>
      <c r="F356" s="251"/>
      <c r="H356" s="82"/>
      <c r="I356" s="82"/>
      <c r="J356" s="82"/>
      <c r="K356" s="82"/>
      <c r="L356" s="82"/>
      <c r="M356" s="82"/>
      <c r="N356" s="82"/>
      <c r="O356" s="82"/>
      <c r="P356" s="82"/>
    </row>
    <row r="357" spans="1:16" s="83" customFormat="1" x14ac:dyDescent="0.3">
      <c r="A357" s="250"/>
      <c r="B357" s="250"/>
      <c r="C357" s="251"/>
      <c r="D357" s="251"/>
      <c r="E357" s="251"/>
      <c r="F357" s="251"/>
      <c r="H357" s="82"/>
      <c r="I357" s="82"/>
      <c r="J357" s="82"/>
      <c r="K357" s="82"/>
      <c r="L357" s="82"/>
      <c r="M357" s="82"/>
      <c r="N357" s="82"/>
      <c r="O357" s="82"/>
      <c r="P357" s="82"/>
    </row>
    <row r="358" spans="1:16" s="83" customFormat="1" x14ac:dyDescent="0.3">
      <c r="A358" s="250"/>
      <c r="B358" s="250"/>
      <c r="C358" s="251"/>
      <c r="D358" s="251"/>
      <c r="E358" s="251"/>
      <c r="F358" s="251"/>
      <c r="H358" s="82"/>
      <c r="I358" s="82"/>
      <c r="J358" s="82"/>
      <c r="K358" s="82"/>
      <c r="L358" s="82"/>
      <c r="M358" s="82"/>
      <c r="N358" s="82"/>
      <c r="O358" s="82"/>
      <c r="P358" s="82"/>
    </row>
    <row r="359" spans="1:16" s="83" customFormat="1" x14ac:dyDescent="0.3">
      <c r="A359" s="250"/>
      <c r="B359" s="250"/>
      <c r="C359" s="251"/>
      <c r="D359" s="251"/>
      <c r="E359" s="251"/>
      <c r="F359" s="251"/>
      <c r="H359" s="82"/>
      <c r="I359" s="82"/>
      <c r="J359" s="82"/>
      <c r="K359" s="82"/>
      <c r="L359" s="82"/>
      <c r="M359" s="82"/>
      <c r="N359" s="82"/>
      <c r="O359" s="82"/>
      <c r="P359" s="82"/>
    </row>
    <row r="360" spans="1:16" s="83" customFormat="1" x14ac:dyDescent="0.3">
      <c r="A360" s="250"/>
      <c r="B360" s="250"/>
      <c r="C360" s="251"/>
      <c r="D360" s="251"/>
      <c r="E360" s="251"/>
      <c r="F360" s="251"/>
      <c r="H360" s="82"/>
      <c r="I360" s="82"/>
      <c r="J360" s="82"/>
      <c r="K360" s="82"/>
      <c r="L360" s="82"/>
      <c r="M360" s="82"/>
      <c r="N360" s="82"/>
      <c r="O360" s="82"/>
      <c r="P360" s="82"/>
    </row>
    <row r="361" spans="1:16" s="83" customFormat="1" x14ac:dyDescent="0.3">
      <c r="A361" s="250"/>
      <c r="B361" s="250"/>
      <c r="C361" s="251"/>
      <c r="D361" s="251"/>
      <c r="E361" s="251"/>
      <c r="F361" s="251"/>
      <c r="H361" s="82"/>
      <c r="I361" s="82"/>
      <c r="J361" s="82"/>
      <c r="K361" s="82"/>
      <c r="L361" s="82"/>
      <c r="M361" s="82"/>
      <c r="N361" s="82"/>
      <c r="O361" s="82"/>
      <c r="P361" s="82"/>
    </row>
    <row r="362" spans="1:16" s="83" customFormat="1" x14ac:dyDescent="0.3">
      <c r="A362" s="250"/>
      <c r="B362" s="250"/>
      <c r="C362" s="251"/>
      <c r="D362" s="251"/>
      <c r="E362" s="251"/>
      <c r="F362" s="251"/>
      <c r="H362" s="82"/>
      <c r="I362" s="82"/>
      <c r="J362" s="82"/>
      <c r="K362" s="82"/>
      <c r="L362" s="82"/>
      <c r="M362" s="82"/>
      <c r="N362" s="82"/>
      <c r="O362" s="82"/>
      <c r="P362" s="82"/>
    </row>
    <row r="363" spans="1:16" s="83" customFormat="1" x14ac:dyDescent="0.3">
      <c r="A363" s="250"/>
      <c r="B363" s="250"/>
      <c r="C363" s="251"/>
      <c r="D363" s="251"/>
      <c r="E363" s="251"/>
      <c r="F363" s="251"/>
      <c r="H363" s="82"/>
      <c r="I363" s="82"/>
      <c r="J363" s="82"/>
      <c r="K363" s="82"/>
      <c r="L363" s="82"/>
      <c r="M363" s="82"/>
      <c r="N363" s="82"/>
      <c r="O363" s="82"/>
      <c r="P363" s="82"/>
    </row>
    <row r="364" spans="1:16" s="83" customFormat="1" x14ac:dyDescent="0.3">
      <c r="A364" s="250"/>
      <c r="B364" s="250"/>
      <c r="C364" s="251"/>
      <c r="D364" s="251"/>
      <c r="E364" s="251"/>
      <c r="F364" s="251"/>
      <c r="H364" s="82"/>
      <c r="I364" s="82"/>
      <c r="J364" s="82"/>
      <c r="K364" s="82"/>
      <c r="L364" s="82"/>
      <c r="M364" s="82"/>
      <c r="N364" s="82"/>
      <c r="O364" s="82"/>
      <c r="P364" s="82"/>
    </row>
    <row r="365" spans="1:16" s="83" customFormat="1" x14ac:dyDescent="0.3">
      <c r="A365" s="250"/>
      <c r="B365" s="250"/>
      <c r="C365" s="251"/>
      <c r="D365" s="251"/>
      <c r="E365" s="251"/>
      <c r="F365" s="251"/>
      <c r="H365" s="82"/>
      <c r="I365" s="82"/>
      <c r="J365" s="82"/>
      <c r="K365" s="82"/>
      <c r="L365" s="82"/>
      <c r="M365" s="82"/>
      <c r="N365" s="82"/>
      <c r="O365" s="82"/>
      <c r="P365" s="82"/>
    </row>
    <row r="366" spans="1:16" s="83" customFormat="1" x14ac:dyDescent="0.3">
      <c r="A366" s="250"/>
      <c r="B366" s="250"/>
      <c r="C366" s="251"/>
      <c r="D366" s="251"/>
      <c r="E366" s="251"/>
      <c r="F366" s="251"/>
      <c r="H366" s="82"/>
      <c r="I366" s="82"/>
      <c r="J366" s="82"/>
      <c r="K366" s="82"/>
      <c r="L366" s="82"/>
      <c r="M366" s="82"/>
      <c r="N366" s="82"/>
      <c r="O366" s="82"/>
      <c r="P366" s="82"/>
    </row>
    <row r="367" spans="1:16" s="83" customFormat="1" x14ac:dyDescent="0.3">
      <c r="A367" s="250"/>
      <c r="B367" s="250"/>
      <c r="C367" s="251"/>
      <c r="D367" s="251"/>
      <c r="E367" s="251"/>
      <c r="F367" s="251"/>
      <c r="H367" s="82"/>
      <c r="I367" s="82"/>
      <c r="J367" s="82"/>
      <c r="K367" s="82"/>
      <c r="L367" s="82"/>
      <c r="M367" s="82"/>
      <c r="N367" s="82"/>
      <c r="O367" s="82"/>
      <c r="P367" s="82"/>
    </row>
    <row r="368" spans="1:16" s="83" customFormat="1" x14ac:dyDescent="0.3">
      <c r="A368" s="250"/>
      <c r="B368" s="250"/>
      <c r="C368" s="251"/>
      <c r="D368" s="251"/>
      <c r="E368" s="251"/>
      <c r="F368" s="251"/>
      <c r="H368" s="82"/>
      <c r="I368" s="82"/>
      <c r="J368" s="82"/>
      <c r="K368" s="82"/>
      <c r="L368" s="82"/>
      <c r="M368" s="82"/>
      <c r="N368" s="82"/>
      <c r="O368" s="82"/>
      <c r="P368" s="82"/>
    </row>
    <row r="369" spans="1:16" s="83" customFormat="1" x14ac:dyDescent="0.3">
      <c r="A369" s="250"/>
      <c r="B369" s="250"/>
      <c r="C369" s="251"/>
      <c r="D369" s="251"/>
      <c r="E369" s="251"/>
      <c r="F369" s="251"/>
      <c r="H369" s="82"/>
      <c r="I369" s="82"/>
      <c r="J369" s="82"/>
      <c r="K369" s="82"/>
      <c r="L369" s="82"/>
      <c r="M369" s="82"/>
      <c r="N369" s="82"/>
      <c r="O369" s="82"/>
      <c r="P369" s="82"/>
    </row>
    <row r="370" spans="1:16" s="83" customFormat="1" x14ac:dyDescent="0.3">
      <c r="A370" s="250"/>
      <c r="B370" s="250"/>
      <c r="C370" s="251"/>
      <c r="D370" s="251"/>
      <c r="E370" s="251"/>
      <c r="F370" s="251"/>
      <c r="H370" s="82"/>
      <c r="I370" s="82"/>
      <c r="J370" s="82"/>
      <c r="K370" s="82"/>
      <c r="L370" s="82"/>
      <c r="M370" s="82"/>
      <c r="N370" s="82"/>
      <c r="O370" s="82"/>
      <c r="P370" s="82"/>
    </row>
    <row r="371" spans="1:16" s="83" customFormat="1" x14ac:dyDescent="0.3">
      <c r="A371" s="250"/>
      <c r="B371" s="250"/>
      <c r="C371" s="251"/>
      <c r="D371" s="251"/>
      <c r="E371" s="251"/>
      <c r="F371" s="251"/>
      <c r="H371" s="82"/>
      <c r="I371" s="82"/>
      <c r="J371" s="82"/>
      <c r="K371" s="82"/>
      <c r="L371" s="82"/>
      <c r="M371" s="82"/>
      <c r="N371" s="82"/>
      <c r="O371" s="82"/>
      <c r="P371" s="82"/>
    </row>
    <row r="372" spans="1:16" s="83" customFormat="1" x14ac:dyDescent="0.3">
      <c r="A372" s="250"/>
      <c r="B372" s="250"/>
      <c r="C372" s="251"/>
      <c r="D372" s="251"/>
      <c r="E372" s="251"/>
      <c r="F372" s="251"/>
      <c r="H372" s="82"/>
      <c r="I372" s="82"/>
      <c r="J372" s="82"/>
      <c r="K372" s="82"/>
      <c r="L372" s="82"/>
      <c r="M372" s="82"/>
      <c r="N372" s="82"/>
      <c r="O372" s="82"/>
      <c r="P372" s="82"/>
    </row>
    <row r="373" spans="1:16" s="83" customFormat="1" x14ac:dyDescent="0.3">
      <c r="A373" s="250"/>
      <c r="B373" s="250"/>
      <c r="C373" s="251"/>
      <c r="D373" s="251"/>
      <c r="E373" s="251"/>
      <c r="F373" s="251"/>
      <c r="H373" s="82"/>
      <c r="I373" s="82"/>
      <c r="J373" s="82"/>
      <c r="K373" s="82"/>
      <c r="L373" s="82"/>
      <c r="M373" s="82"/>
      <c r="N373" s="82"/>
      <c r="O373" s="82"/>
      <c r="P373" s="82"/>
    </row>
    <row r="374" spans="1:16" s="83" customFormat="1" x14ac:dyDescent="0.3">
      <c r="A374" s="250"/>
      <c r="B374" s="82"/>
      <c r="D374" s="251"/>
      <c r="E374" s="251"/>
      <c r="F374" s="251"/>
      <c r="H374" s="82"/>
      <c r="I374" s="82"/>
      <c r="J374" s="82"/>
      <c r="K374" s="82"/>
      <c r="L374" s="82"/>
      <c r="M374" s="82"/>
      <c r="N374" s="82"/>
      <c r="O374" s="82"/>
      <c r="P374" s="82"/>
    </row>
  </sheetData>
  <mergeCells count="81">
    <mergeCell ref="B337:C337"/>
    <mergeCell ref="D217:E217"/>
    <mergeCell ref="B219:C219"/>
    <mergeCell ref="B220:C220"/>
    <mergeCell ref="B224:C224"/>
    <mergeCell ref="D224:E224"/>
    <mergeCell ref="B228:C228"/>
    <mergeCell ref="A194:F194"/>
    <mergeCell ref="B208:D209"/>
    <mergeCell ref="B215:C215"/>
    <mergeCell ref="D215:E215"/>
    <mergeCell ref="D216:E216"/>
    <mergeCell ref="B191:C191"/>
    <mergeCell ref="D191:E191"/>
    <mergeCell ref="B164:B165"/>
    <mergeCell ref="C164:G164"/>
    <mergeCell ref="H164:K164"/>
    <mergeCell ref="D187:E187"/>
    <mergeCell ref="D188:E188"/>
    <mergeCell ref="D189:E189"/>
    <mergeCell ref="B190:C190"/>
    <mergeCell ref="D190:E190"/>
    <mergeCell ref="L164:L165"/>
    <mergeCell ref="B186:C186"/>
    <mergeCell ref="D186:E186"/>
    <mergeCell ref="B147:E147"/>
    <mergeCell ref="B148:E148"/>
    <mergeCell ref="B151:E151"/>
    <mergeCell ref="B157:E157"/>
    <mergeCell ref="B158:E158"/>
    <mergeCell ref="A160:H160"/>
    <mergeCell ref="B119:D119"/>
    <mergeCell ref="K120:O120"/>
    <mergeCell ref="B126:D126"/>
    <mergeCell ref="B131:D131"/>
    <mergeCell ref="B143:D143"/>
    <mergeCell ref="B136:D136"/>
    <mergeCell ref="B140:D140"/>
    <mergeCell ref="A114:H114"/>
    <mergeCell ref="B103:C103"/>
    <mergeCell ref="D103:E103"/>
    <mergeCell ref="B104:C104"/>
    <mergeCell ref="D104:E104"/>
    <mergeCell ref="B105:C105"/>
    <mergeCell ref="D105:E105"/>
    <mergeCell ref="B106:C106"/>
    <mergeCell ref="D106:E106"/>
    <mergeCell ref="D108:E108"/>
    <mergeCell ref="D109:E109"/>
    <mergeCell ref="D110:E110"/>
    <mergeCell ref="B110:C110"/>
    <mergeCell ref="B99:C99"/>
    <mergeCell ref="D99:E99"/>
    <mergeCell ref="B100:C100"/>
    <mergeCell ref="D100:E100"/>
    <mergeCell ref="B101:C101"/>
    <mergeCell ref="D101:E101"/>
    <mergeCell ref="A94:H94"/>
    <mergeCell ref="B96:E96"/>
    <mergeCell ref="B97:C97"/>
    <mergeCell ref="D97:E97"/>
    <mergeCell ref="B98:C98"/>
    <mergeCell ref="D98:E98"/>
    <mergeCell ref="B63:C63"/>
    <mergeCell ref="B68:F68"/>
    <mergeCell ref="B88:F88"/>
    <mergeCell ref="A30:H32"/>
    <mergeCell ref="A36:H37"/>
    <mergeCell ref="A41:H42"/>
    <mergeCell ref="A46:F46"/>
    <mergeCell ref="A47:H47"/>
    <mergeCell ref="A50:H50"/>
    <mergeCell ref="A26:H27"/>
    <mergeCell ref="A54:G54"/>
    <mergeCell ref="B61:C61"/>
    <mergeCell ref="B62:C62"/>
    <mergeCell ref="A2:H2"/>
    <mergeCell ref="A3:H3"/>
    <mergeCell ref="A6:H10"/>
    <mergeCell ref="A14:H15"/>
    <mergeCell ref="A19:H23"/>
  </mergeCells>
  <phoneticPr fontId="23" type="noConversion"/>
  <pageMargins left="0.25" right="0.25" top="0.75" bottom="0.75" header="0.3" footer="0.3"/>
  <pageSetup paperSize="9" scale="38" fitToHeight="3"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C09C-4AD3-4CC0-A77B-9EA31CD8CE88}">
  <sheetPr>
    <pageSetUpPr fitToPage="1"/>
  </sheetPr>
  <dimension ref="A1:Q399"/>
  <sheetViews>
    <sheetView showGridLines="0" topLeftCell="A3" zoomScaleNormal="100" zoomScalePageLayoutView="85" workbookViewId="0">
      <selection activeCell="A19" sqref="A19:H21"/>
    </sheetView>
  </sheetViews>
  <sheetFormatPr baseColWidth="10" defaultColWidth="11.44140625" defaultRowHeight="15.6" x14ac:dyDescent="0.3"/>
  <cols>
    <col min="1" max="1" width="20.33203125" style="82" customWidth="1"/>
    <col min="2" max="2" width="33.44140625" style="82" customWidth="1"/>
    <col min="3" max="3" width="17.6640625" style="83" customWidth="1"/>
    <col min="4" max="4" width="16.109375" style="83" customWidth="1"/>
    <col min="5" max="5" width="16" style="83" customWidth="1"/>
    <col min="6" max="6" width="18.109375" style="83" bestFit="1" customWidth="1"/>
    <col min="7" max="7" width="16.88671875" style="83" customWidth="1"/>
    <col min="8" max="8" width="20.5546875" style="82" customWidth="1"/>
    <col min="9" max="9" width="12.33203125" style="82" bestFit="1" customWidth="1"/>
    <col min="10" max="10" width="18.33203125" style="82" customWidth="1"/>
    <col min="11" max="11" width="12.44140625" style="82" customWidth="1"/>
    <col min="12" max="12" width="20" style="82" customWidth="1"/>
    <col min="13" max="256" width="11.5546875" style="82"/>
    <col min="257" max="257" width="20.33203125" style="82" customWidth="1"/>
    <col min="258" max="258" width="31.109375" style="82" customWidth="1"/>
    <col min="259" max="259" width="15" style="82" customWidth="1"/>
    <col min="260" max="260" width="14.44140625" style="82" customWidth="1"/>
    <col min="261" max="261" width="14.88671875" style="82" customWidth="1"/>
    <col min="262" max="262" width="18.109375" style="82" bestFit="1" customWidth="1"/>
    <col min="263" max="263" width="16.88671875" style="82" customWidth="1"/>
    <col min="264" max="264" width="14.109375" style="82" customWidth="1"/>
    <col min="265" max="265" width="11.5546875" style="82"/>
    <col min="266" max="266" width="18.33203125" style="82" customWidth="1"/>
    <col min="267" max="267" width="12.44140625" style="82" customWidth="1"/>
    <col min="268" max="268" width="20" style="82" customWidth="1"/>
    <col min="269" max="512" width="11.5546875" style="82"/>
    <col min="513" max="513" width="20.33203125" style="82" customWidth="1"/>
    <col min="514" max="514" width="31.109375" style="82" customWidth="1"/>
    <col min="515" max="515" width="15" style="82" customWidth="1"/>
    <col min="516" max="516" width="14.44140625" style="82" customWidth="1"/>
    <col min="517" max="517" width="14.88671875" style="82" customWidth="1"/>
    <col min="518" max="518" width="18.109375" style="82" bestFit="1" customWidth="1"/>
    <col min="519" max="519" width="16.88671875" style="82" customWidth="1"/>
    <col min="520" max="520" width="14.109375" style="82" customWidth="1"/>
    <col min="521" max="521" width="11.5546875" style="82"/>
    <col min="522" max="522" width="18.33203125" style="82" customWidth="1"/>
    <col min="523" max="523" width="12.44140625" style="82" customWidth="1"/>
    <col min="524" max="524" width="20" style="82" customWidth="1"/>
    <col min="525" max="768" width="11.5546875" style="82"/>
    <col min="769" max="769" width="20.33203125" style="82" customWidth="1"/>
    <col min="770" max="770" width="31.109375" style="82" customWidth="1"/>
    <col min="771" max="771" width="15" style="82" customWidth="1"/>
    <col min="772" max="772" width="14.44140625" style="82" customWidth="1"/>
    <col min="773" max="773" width="14.88671875" style="82" customWidth="1"/>
    <col min="774" max="774" width="18.109375" style="82" bestFit="1" customWidth="1"/>
    <col min="775" max="775" width="16.88671875" style="82" customWidth="1"/>
    <col min="776" max="776" width="14.109375" style="82" customWidth="1"/>
    <col min="777" max="777" width="11.5546875" style="82"/>
    <col min="778" max="778" width="18.33203125" style="82" customWidth="1"/>
    <col min="779" max="779" width="12.44140625" style="82" customWidth="1"/>
    <col min="780" max="780" width="20" style="82" customWidth="1"/>
    <col min="781" max="1024" width="11.5546875" style="82"/>
    <col min="1025" max="1025" width="20.33203125" style="82" customWidth="1"/>
    <col min="1026" max="1026" width="31.109375" style="82" customWidth="1"/>
    <col min="1027" max="1027" width="15" style="82" customWidth="1"/>
    <col min="1028" max="1028" width="14.44140625" style="82" customWidth="1"/>
    <col min="1029" max="1029" width="14.88671875" style="82" customWidth="1"/>
    <col min="1030" max="1030" width="18.109375" style="82" bestFit="1" customWidth="1"/>
    <col min="1031" max="1031" width="16.88671875" style="82" customWidth="1"/>
    <col min="1032" max="1032" width="14.109375" style="82" customWidth="1"/>
    <col min="1033" max="1033" width="11.5546875" style="82"/>
    <col min="1034" max="1034" width="18.33203125" style="82" customWidth="1"/>
    <col min="1035" max="1035" width="12.44140625" style="82" customWidth="1"/>
    <col min="1036" max="1036" width="20" style="82" customWidth="1"/>
    <col min="1037" max="1280" width="11.5546875" style="82"/>
    <col min="1281" max="1281" width="20.33203125" style="82" customWidth="1"/>
    <col min="1282" max="1282" width="31.109375" style="82" customWidth="1"/>
    <col min="1283" max="1283" width="15" style="82" customWidth="1"/>
    <col min="1284" max="1284" width="14.44140625" style="82" customWidth="1"/>
    <col min="1285" max="1285" width="14.88671875" style="82" customWidth="1"/>
    <col min="1286" max="1286" width="18.109375" style="82" bestFit="1" customWidth="1"/>
    <col min="1287" max="1287" width="16.88671875" style="82" customWidth="1"/>
    <col min="1288" max="1288" width="14.109375" style="82" customWidth="1"/>
    <col min="1289" max="1289" width="11.5546875" style="82"/>
    <col min="1290" max="1290" width="18.33203125" style="82" customWidth="1"/>
    <col min="1291" max="1291" width="12.44140625" style="82" customWidth="1"/>
    <col min="1292" max="1292" width="20" style="82" customWidth="1"/>
    <col min="1293" max="1536" width="11.5546875" style="82"/>
    <col min="1537" max="1537" width="20.33203125" style="82" customWidth="1"/>
    <col min="1538" max="1538" width="31.109375" style="82" customWidth="1"/>
    <col min="1539" max="1539" width="15" style="82" customWidth="1"/>
    <col min="1540" max="1540" width="14.44140625" style="82" customWidth="1"/>
    <col min="1541" max="1541" width="14.88671875" style="82" customWidth="1"/>
    <col min="1542" max="1542" width="18.109375" style="82" bestFit="1" customWidth="1"/>
    <col min="1543" max="1543" width="16.88671875" style="82" customWidth="1"/>
    <col min="1544" max="1544" width="14.109375" style="82" customWidth="1"/>
    <col min="1545" max="1545" width="11.5546875" style="82"/>
    <col min="1546" max="1546" width="18.33203125" style="82" customWidth="1"/>
    <col min="1547" max="1547" width="12.44140625" style="82" customWidth="1"/>
    <col min="1548" max="1548" width="20" style="82" customWidth="1"/>
    <col min="1549" max="1792" width="11.5546875" style="82"/>
    <col min="1793" max="1793" width="20.33203125" style="82" customWidth="1"/>
    <col min="1794" max="1794" width="31.109375" style="82" customWidth="1"/>
    <col min="1795" max="1795" width="15" style="82" customWidth="1"/>
    <col min="1796" max="1796" width="14.44140625" style="82" customWidth="1"/>
    <col min="1797" max="1797" width="14.88671875" style="82" customWidth="1"/>
    <col min="1798" max="1798" width="18.109375" style="82" bestFit="1" customWidth="1"/>
    <col min="1799" max="1799" width="16.88671875" style="82" customWidth="1"/>
    <col min="1800" max="1800" width="14.109375" style="82" customWidth="1"/>
    <col min="1801" max="1801" width="11.5546875" style="82"/>
    <col min="1802" max="1802" width="18.33203125" style="82" customWidth="1"/>
    <col min="1803" max="1803" width="12.44140625" style="82" customWidth="1"/>
    <col min="1804" max="1804" width="20" style="82" customWidth="1"/>
    <col min="1805" max="2048" width="11.5546875" style="82"/>
    <col min="2049" max="2049" width="20.33203125" style="82" customWidth="1"/>
    <col min="2050" max="2050" width="31.109375" style="82" customWidth="1"/>
    <col min="2051" max="2051" width="15" style="82" customWidth="1"/>
    <col min="2052" max="2052" width="14.44140625" style="82" customWidth="1"/>
    <col min="2053" max="2053" width="14.88671875" style="82" customWidth="1"/>
    <col min="2054" max="2054" width="18.109375" style="82" bestFit="1" customWidth="1"/>
    <col min="2055" max="2055" width="16.88671875" style="82" customWidth="1"/>
    <col min="2056" max="2056" width="14.109375" style="82" customWidth="1"/>
    <col min="2057" max="2057" width="11.5546875" style="82"/>
    <col min="2058" max="2058" width="18.33203125" style="82" customWidth="1"/>
    <col min="2059" max="2059" width="12.44140625" style="82" customWidth="1"/>
    <col min="2060" max="2060" width="20" style="82" customWidth="1"/>
    <col min="2061" max="2304" width="11.5546875" style="82"/>
    <col min="2305" max="2305" width="20.33203125" style="82" customWidth="1"/>
    <col min="2306" max="2306" width="31.109375" style="82" customWidth="1"/>
    <col min="2307" max="2307" width="15" style="82" customWidth="1"/>
    <col min="2308" max="2308" width="14.44140625" style="82" customWidth="1"/>
    <col min="2309" max="2309" width="14.88671875" style="82" customWidth="1"/>
    <col min="2310" max="2310" width="18.109375" style="82" bestFit="1" customWidth="1"/>
    <col min="2311" max="2311" width="16.88671875" style="82" customWidth="1"/>
    <col min="2312" max="2312" width="14.109375" style="82" customWidth="1"/>
    <col min="2313" max="2313" width="11.5546875" style="82"/>
    <col min="2314" max="2314" width="18.33203125" style="82" customWidth="1"/>
    <col min="2315" max="2315" width="12.44140625" style="82" customWidth="1"/>
    <col min="2316" max="2316" width="20" style="82" customWidth="1"/>
    <col min="2317" max="2560" width="11.5546875" style="82"/>
    <col min="2561" max="2561" width="20.33203125" style="82" customWidth="1"/>
    <col min="2562" max="2562" width="31.109375" style="82" customWidth="1"/>
    <col min="2563" max="2563" width="15" style="82" customWidth="1"/>
    <col min="2564" max="2564" width="14.44140625" style="82" customWidth="1"/>
    <col min="2565" max="2565" width="14.88671875" style="82" customWidth="1"/>
    <col min="2566" max="2566" width="18.109375" style="82" bestFit="1" customWidth="1"/>
    <col min="2567" max="2567" width="16.88671875" style="82" customWidth="1"/>
    <col min="2568" max="2568" width="14.109375" style="82" customWidth="1"/>
    <col min="2569" max="2569" width="11.5546875" style="82"/>
    <col min="2570" max="2570" width="18.33203125" style="82" customWidth="1"/>
    <col min="2571" max="2571" width="12.44140625" style="82" customWidth="1"/>
    <col min="2572" max="2572" width="20" style="82" customWidth="1"/>
    <col min="2573" max="2816" width="11.5546875" style="82"/>
    <col min="2817" max="2817" width="20.33203125" style="82" customWidth="1"/>
    <col min="2818" max="2818" width="31.109375" style="82" customWidth="1"/>
    <col min="2819" max="2819" width="15" style="82" customWidth="1"/>
    <col min="2820" max="2820" width="14.44140625" style="82" customWidth="1"/>
    <col min="2821" max="2821" width="14.88671875" style="82" customWidth="1"/>
    <col min="2822" max="2822" width="18.109375" style="82" bestFit="1" customWidth="1"/>
    <col min="2823" max="2823" width="16.88671875" style="82" customWidth="1"/>
    <col min="2824" max="2824" width="14.109375" style="82" customWidth="1"/>
    <col min="2825" max="2825" width="11.5546875" style="82"/>
    <col min="2826" max="2826" width="18.33203125" style="82" customWidth="1"/>
    <col min="2827" max="2827" width="12.44140625" style="82" customWidth="1"/>
    <col min="2828" max="2828" width="20" style="82" customWidth="1"/>
    <col min="2829" max="3072" width="11.5546875" style="82"/>
    <col min="3073" max="3073" width="20.33203125" style="82" customWidth="1"/>
    <col min="3074" max="3074" width="31.109375" style="82" customWidth="1"/>
    <col min="3075" max="3075" width="15" style="82" customWidth="1"/>
    <col min="3076" max="3076" width="14.44140625" style="82" customWidth="1"/>
    <col min="3077" max="3077" width="14.88671875" style="82" customWidth="1"/>
    <col min="3078" max="3078" width="18.109375" style="82" bestFit="1" customWidth="1"/>
    <col min="3079" max="3079" width="16.88671875" style="82" customWidth="1"/>
    <col min="3080" max="3080" width="14.109375" style="82" customWidth="1"/>
    <col min="3081" max="3081" width="11.5546875" style="82"/>
    <col min="3082" max="3082" width="18.33203125" style="82" customWidth="1"/>
    <col min="3083" max="3083" width="12.44140625" style="82" customWidth="1"/>
    <col min="3084" max="3084" width="20" style="82" customWidth="1"/>
    <col min="3085" max="3328" width="11.5546875" style="82"/>
    <col min="3329" max="3329" width="20.33203125" style="82" customWidth="1"/>
    <col min="3330" max="3330" width="31.109375" style="82" customWidth="1"/>
    <col min="3331" max="3331" width="15" style="82" customWidth="1"/>
    <col min="3332" max="3332" width="14.44140625" style="82" customWidth="1"/>
    <col min="3333" max="3333" width="14.88671875" style="82" customWidth="1"/>
    <col min="3334" max="3334" width="18.109375" style="82" bestFit="1" customWidth="1"/>
    <col min="3335" max="3335" width="16.88671875" style="82" customWidth="1"/>
    <col min="3336" max="3336" width="14.109375" style="82" customWidth="1"/>
    <col min="3337" max="3337" width="11.5546875" style="82"/>
    <col min="3338" max="3338" width="18.33203125" style="82" customWidth="1"/>
    <col min="3339" max="3339" width="12.44140625" style="82" customWidth="1"/>
    <col min="3340" max="3340" width="20" style="82" customWidth="1"/>
    <col min="3341" max="3584" width="11.5546875" style="82"/>
    <col min="3585" max="3585" width="20.33203125" style="82" customWidth="1"/>
    <col min="3586" max="3586" width="31.109375" style="82" customWidth="1"/>
    <col min="3587" max="3587" width="15" style="82" customWidth="1"/>
    <col min="3588" max="3588" width="14.44140625" style="82" customWidth="1"/>
    <col min="3589" max="3589" width="14.88671875" style="82" customWidth="1"/>
    <col min="3590" max="3590" width="18.109375" style="82" bestFit="1" customWidth="1"/>
    <col min="3591" max="3591" width="16.88671875" style="82" customWidth="1"/>
    <col min="3592" max="3592" width="14.109375" style="82" customWidth="1"/>
    <col min="3593" max="3593" width="11.5546875" style="82"/>
    <col min="3594" max="3594" width="18.33203125" style="82" customWidth="1"/>
    <col min="3595" max="3595" width="12.44140625" style="82" customWidth="1"/>
    <col min="3596" max="3596" width="20" style="82" customWidth="1"/>
    <col min="3597" max="3840" width="11.5546875" style="82"/>
    <col min="3841" max="3841" width="20.33203125" style="82" customWidth="1"/>
    <col min="3842" max="3842" width="31.109375" style="82" customWidth="1"/>
    <col min="3843" max="3843" width="15" style="82" customWidth="1"/>
    <col min="3844" max="3844" width="14.44140625" style="82" customWidth="1"/>
    <col min="3845" max="3845" width="14.88671875" style="82" customWidth="1"/>
    <col min="3846" max="3846" width="18.109375" style="82" bestFit="1" customWidth="1"/>
    <col min="3847" max="3847" width="16.88671875" style="82" customWidth="1"/>
    <col min="3848" max="3848" width="14.109375" style="82" customWidth="1"/>
    <col min="3849" max="3849" width="11.5546875" style="82"/>
    <col min="3850" max="3850" width="18.33203125" style="82" customWidth="1"/>
    <col min="3851" max="3851" width="12.44140625" style="82" customWidth="1"/>
    <col min="3852" max="3852" width="20" style="82" customWidth="1"/>
    <col min="3853" max="4096" width="11.5546875" style="82"/>
    <col min="4097" max="4097" width="20.33203125" style="82" customWidth="1"/>
    <col min="4098" max="4098" width="31.109375" style="82" customWidth="1"/>
    <col min="4099" max="4099" width="15" style="82" customWidth="1"/>
    <col min="4100" max="4100" width="14.44140625" style="82" customWidth="1"/>
    <col min="4101" max="4101" width="14.88671875" style="82" customWidth="1"/>
    <col min="4102" max="4102" width="18.109375" style="82" bestFit="1" customWidth="1"/>
    <col min="4103" max="4103" width="16.88671875" style="82" customWidth="1"/>
    <col min="4104" max="4104" width="14.109375" style="82" customWidth="1"/>
    <col min="4105" max="4105" width="11.5546875" style="82"/>
    <col min="4106" max="4106" width="18.33203125" style="82" customWidth="1"/>
    <col min="4107" max="4107" width="12.44140625" style="82" customWidth="1"/>
    <col min="4108" max="4108" width="20" style="82" customWidth="1"/>
    <col min="4109" max="4352" width="11.5546875" style="82"/>
    <col min="4353" max="4353" width="20.33203125" style="82" customWidth="1"/>
    <col min="4354" max="4354" width="31.109375" style="82" customWidth="1"/>
    <col min="4355" max="4355" width="15" style="82" customWidth="1"/>
    <col min="4356" max="4356" width="14.44140625" style="82" customWidth="1"/>
    <col min="4357" max="4357" width="14.88671875" style="82" customWidth="1"/>
    <col min="4358" max="4358" width="18.109375" style="82" bestFit="1" customWidth="1"/>
    <col min="4359" max="4359" width="16.88671875" style="82" customWidth="1"/>
    <col min="4360" max="4360" width="14.109375" style="82" customWidth="1"/>
    <col min="4361" max="4361" width="11.5546875" style="82"/>
    <col min="4362" max="4362" width="18.33203125" style="82" customWidth="1"/>
    <col min="4363" max="4363" width="12.44140625" style="82" customWidth="1"/>
    <col min="4364" max="4364" width="20" style="82" customWidth="1"/>
    <col min="4365" max="4608" width="11.5546875" style="82"/>
    <col min="4609" max="4609" width="20.33203125" style="82" customWidth="1"/>
    <col min="4610" max="4610" width="31.109375" style="82" customWidth="1"/>
    <col min="4611" max="4611" width="15" style="82" customWidth="1"/>
    <col min="4612" max="4612" width="14.44140625" style="82" customWidth="1"/>
    <col min="4613" max="4613" width="14.88671875" style="82" customWidth="1"/>
    <col min="4614" max="4614" width="18.109375" style="82" bestFit="1" customWidth="1"/>
    <col min="4615" max="4615" width="16.88671875" style="82" customWidth="1"/>
    <col min="4616" max="4616" width="14.109375" style="82" customWidth="1"/>
    <col min="4617" max="4617" width="11.5546875" style="82"/>
    <col min="4618" max="4618" width="18.33203125" style="82" customWidth="1"/>
    <col min="4619" max="4619" width="12.44140625" style="82" customWidth="1"/>
    <col min="4620" max="4620" width="20" style="82" customWidth="1"/>
    <col min="4621" max="4864" width="11.5546875" style="82"/>
    <col min="4865" max="4865" width="20.33203125" style="82" customWidth="1"/>
    <col min="4866" max="4866" width="31.109375" style="82" customWidth="1"/>
    <col min="4867" max="4867" width="15" style="82" customWidth="1"/>
    <col min="4868" max="4868" width="14.44140625" style="82" customWidth="1"/>
    <col min="4869" max="4869" width="14.88671875" style="82" customWidth="1"/>
    <col min="4870" max="4870" width="18.109375" style="82" bestFit="1" customWidth="1"/>
    <col min="4871" max="4871" width="16.88671875" style="82" customWidth="1"/>
    <col min="4872" max="4872" width="14.109375" style="82" customWidth="1"/>
    <col min="4873" max="4873" width="11.5546875" style="82"/>
    <col min="4874" max="4874" width="18.33203125" style="82" customWidth="1"/>
    <col min="4875" max="4875" width="12.44140625" style="82" customWidth="1"/>
    <col min="4876" max="4876" width="20" style="82" customWidth="1"/>
    <col min="4877" max="5120" width="11.5546875" style="82"/>
    <col min="5121" max="5121" width="20.33203125" style="82" customWidth="1"/>
    <col min="5122" max="5122" width="31.109375" style="82" customWidth="1"/>
    <col min="5123" max="5123" width="15" style="82" customWidth="1"/>
    <col min="5124" max="5124" width="14.44140625" style="82" customWidth="1"/>
    <col min="5125" max="5125" width="14.88671875" style="82" customWidth="1"/>
    <col min="5126" max="5126" width="18.109375" style="82" bestFit="1" customWidth="1"/>
    <col min="5127" max="5127" width="16.88671875" style="82" customWidth="1"/>
    <col min="5128" max="5128" width="14.109375" style="82" customWidth="1"/>
    <col min="5129" max="5129" width="11.5546875" style="82"/>
    <col min="5130" max="5130" width="18.33203125" style="82" customWidth="1"/>
    <col min="5131" max="5131" width="12.44140625" style="82" customWidth="1"/>
    <col min="5132" max="5132" width="20" style="82" customWidth="1"/>
    <col min="5133" max="5376" width="11.5546875" style="82"/>
    <col min="5377" max="5377" width="20.33203125" style="82" customWidth="1"/>
    <col min="5378" max="5378" width="31.109375" style="82" customWidth="1"/>
    <col min="5379" max="5379" width="15" style="82" customWidth="1"/>
    <col min="5380" max="5380" width="14.44140625" style="82" customWidth="1"/>
    <col min="5381" max="5381" width="14.88671875" style="82" customWidth="1"/>
    <col min="5382" max="5382" width="18.109375" style="82" bestFit="1" customWidth="1"/>
    <col min="5383" max="5383" width="16.88671875" style="82" customWidth="1"/>
    <col min="5384" max="5384" width="14.109375" style="82" customWidth="1"/>
    <col min="5385" max="5385" width="11.5546875" style="82"/>
    <col min="5386" max="5386" width="18.33203125" style="82" customWidth="1"/>
    <col min="5387" max="5387" width="12.44140625" style="82" customWidth="1"/>
    <col min="5388" max="5388" width="20" style="82" customWidth="1"/>
    <col min="5389" max="5632" width="11.5546875" style="82"/>
    <col min="5633" max="5633" width="20.33203125" style="82" customWidth="1"/>
    <col min="5634" max="5634" width="31.109375" style="82" customWidth="1"/>
    <col min="5635" max="5635" width="15" style="82" customWidth="1"/>
    <col min="5636" max="5636" width="14.44140625" style="82" customWidth="1"/>
    <col min="5637" max="5637" width="14.88671875" style="82" customWidth="1"/>
    <col min="5638" max="5638" width="18.109375" style="82" bestFit="1" customWidth="1"/>
    <col min="5639" max="5639" width="16.88671875" style="82" customWidth="1"/>
    <col min="5640" max="5640" width="14.109375" style="82" customWidth="1"/>
    <col min="5641" max="5641" width="11.5546875" style="82"/>
    <col min="5642" max="5642" width="18.33203125" style="82" customWidth="1"/>
    <col min="5643" max="5643" width="12.44140625" style="82" customWidth="1"/>
    <col min="5644" max="5644" width="20" style="82" customWidth="1"/>
    <col min="5645" max="5888" width="11.5546875" style="82"/>
    <col min="5889" max="5889" width="20.33203125" style="82" customWidth="1"/>
    <col min="5890" max="5890" width="31.109375" style="82" customWidth="1"/>
    <col min="5891" max="5891" width="15" style="82" customWidth="1"/>
    <col min="5892" max="5892" width="14.44140625" style="82" customWidth="1"/>
    <col min="5893" max="5893" width="14.88671875" style="82" customWidth="1"/>
    <col min="5894" max="5894" width="18.109375" style="82" bestFit="1" customWidth="1"/>
    <col min="5895" max="5895" width="16.88671875" style="82" customWidth="1"/>
    <col min="5896" max="5896" width="14.109375" style="82" customWidth="1"/>
    <col min="5897" max="5897" width="11.5546875" style="82"/>
    <col min="5898" max="5898" width="18.33203125" style="82" customWidth="1"/>
    <col min="5899" max="5899" width="12.44140625" style="82" customWidth="1"/>
    <col min="5900" max="5900" width="20" style="82" customWidth="1"/>
    <col min="5901" max="6144" width="11.5546875" style="82"/>
    <col min="6145" max="6145" width="20.33203125" style="82" customWidth="1"/>
    <col min="6146" max="6146" width="31.109375" style="82" customWidth="1"/>
    <col min="6147" max="6147" width="15" style="82" customWidth="1"/>
    <col min="6148" max="6148" width="14.44140625" style="82" customWidth="1"/>
    <col min="6149" max="6149" width="14.88671875" style="82" customWidth="1"/>
    <col min="6150" max="6150" width="18.109375" style="82" bestFit="1" customWidth="1"/>
    <col min="6151" max="6151" width="16.88671875" style="82" customWidth="1"/>
    <col min="6152" max="6152" width="14.109375" style="82" customWidth="1"/>
    <col min="6153" max="6153" width="11.5546875" style="82"/>
    <col min="6154" max="6154" width="18.33203125" style="82" customWidth="1"/>
    <col min="6155" max="6155" width="12.44140625" style="82" customWidth="1"/>
    <col min="6156" max="6156" width="20" style="82" customWidth="1"/>
    <col min="6157" max="6400" width="11.5546875" style="82"/>
    <col min="6401" max="6401" width="20.33203125" style="82" customWidth="1"/>
    <col min="6402" max="6402" width="31.109375" style="82" customWidth="1"/>
    <col min="6403" max="6403" width="15" style="82" customWidth="1"/>
    <col min="6404" max="6404" width="14.44140625" style="82" customWidth="1"/>
    <col min="6405" max="6405" width="14.88671875" style="82" customWidth="1"/>
    <col min="6406" max="6406" width="18.109375" style="82" bestFit="1" customWidth="1"/>
    <col min="6407" max="6407" width="16.88671875" style="82" customWidth="1"/>
    <col min="6408" max="6408" width="14.109375" style="82" customWidth="1"/>
    <col min="6409" max="6409" width="11.5546875" style="82"/>
    <col min="6410" max="6410" width="18.33203125" style="82" customWidth="1"/>
    <col min="6411" max="6411" width="12.44140625" style="82" customWidth="1"/>
    <col min="6412" max="6412" width="20" style="82" customWidth="1"/>
    <col min="6413" max="6656" width="11.5546875" style="82"/>
    <col min="6657" max="6657" width="20.33203125" style="82" customWidth="1"/>
    <col min="6658" max="6658" width="31.109375" style="82" customWidth="1"/>
    <col min="6659" max="6659" width="15" style="82" customWidth="1"/>
    <col min="6660" max="6660" width="14.44140625" style="82" customWidth="1"/>
    <col min="6661" max="6661" width="14.88671875" style="82" customWidth="1"/>
    <col min="6662" max="6662" width="18.109375" style="82" bestFit="1" customWidth="1"/>
    <col min="6663" max="6663" width="16.88671875" style="82" customWidth="1"/>
    <col min="6664" max="6664" width="14.109375" style="82" customWidth="1"/>
    <col min="6665" max="6665" width="11.5546875" style="82"/>
    <col min="6666" max="6666" width="18.33203125" style="82" customWidth="1"/>
    <col min="6667" max="6667" width="12.44140625" style="82" customWidth="1"/>
    <col min="6668" max="6668" width="20" style="82" customWidth="1"/>
    <col min="6669" max="6912" width="11.5546875" style="82"/>
    <col min="6913" max="6913" width="20.33203125" style="82" customWidth="1"/>
    <col min="6914" max="6914" width="31.109375" style="82" customWidth="1"/>
    <col min="6915" max="6915" width="15" style="82" customWidth="1"/>
    <col min="6916" max="6916" width="14.44140625" style="82" customWidth="1"/>
    <col min="6917" max="6917" width="14.88671875" style="82" customWidth="1"/>
    <col min="6918" max="6918" width="18.109375" style="82" bestFit="1" customWidth="1"/>
    <col min="6919" max="6919" width="16.88671875" style="82" customWidth="1"/>
    <col min="6920" max="6920" width="14.109375" style="82" customWidth="1"/>
    <col min="6921" max="6921" width="11.5546875" style="82"/>
    <col min="6922" max="6922" width="18.33203125" style="82" customWidth="1"/>
    <col min="6923" max="6923" width="12.44140625" style="82" customWidth="1"/>
    <col min="6924" max="6924" width="20" style="82" customWidth="1"/>
    <col min="6925" max="7168" width="11.5546875" style="82"/>
    <col min="7169" max="7169" width="20.33203125" style="82" customWidth="1"/>
    <col min="7170" max="7170" width="31.109375" style="82" customWidth="1"/>
    <col min="7171" max="7171" width="15" style="82" customWidth="1"/>
    <col min="7172" max="7172" width="14.44140625" style="82" customWidth="1"/>
    <col min="7173" max="7173" width="14.88671875" style="82" customWidth="1"/>
    <col min="7174" max="7174" width="18.109375" style="82" bestFit="1" customWidth="1"/>
    <col min="7175" max="7175" width="16.88671875" style="82" customWidth="1"/>
    <col min="7176" max="7176" width="14.109375" style="82" customWidth="1"/>
    <col min="7177" max="7177" width="11.5546875" style="82"/>
    <col min="7178" max="7178" width="18.33203125" style="82" customWidth="1"/>
    <col min="7179" max="7179" width="12.44140625" style="82" customWidth="1"/>
    <col min="7180" max="7180" width="20" style="82" customWidth="1"/>
    <col min="7181" max="7424" width="11.5546875" style="82"/>
    <col min="7425" max="7425" width="20.33203125" style="82" customWidth="1"/>
    <col min="7426" max="7426" width="31.109375" style="82" customWidth="1"/>
    <col min="7427" max="7427" width="15" style="82" customWidth="1"/>
    <col min="7428" max="7428" width="14.44140625" style="82" customWidth="1"/>
    <col min="7429" max="7429" width="14.88671875" style="82" customWidth="1"/>
    <col min="7430" max="7430" width="18.109375" style="82" bestFit="1" customWidth="1"/>
    <col min="7431" max="7431" width="16.88671875" style="82" customWidth="1"/>
    <col min="7432" max="7432" width="14.109375" style="82" customWidth="1"/>
    <col min="7433" max="7433" width="11.5546875" style="82"/>
    <col min="7434" max="7434" width="18.33203125" style="82" customWidth="1"/>
    <col min="7435" max="7435" width="12.44140625" style="82" customWidth="1"/>
    <col min="7436" max="7436" width="20" style="82" customWidth="1"/>
    <col min="7437" max="7680" width="11.5546875" style="82"/>
    <col min="7681" max="7681" width="20.33203125" style="82" customWidth="1"/>
    <col min="7682" max="7682" width="31.109375" style="82" customWidth="1"/>
    <col min="7683" max="7683" width="15" style="82" customWidth="1"/>
    <col min="7684" max="7684" width="14.44140625" style="82" customWidth="1"/>
    <col min="7685" max="7685" width="14.88671875" style="82" customWidth="1"/>
    <col min="7686" max="7686" width="18.109375" style="82" bestFit="1" customWidth="1"/>
    <col min="7687" max="7687" width="16.88671875" style="82" customWidth="1"/>
    <col min="7688" max="7688" width="14.109375" style="82" customWidth="1"/>
    <col min="7689" max="7689" width="11.5546875" style="82"/>
    <col min="7690" max="7690" width="18.33203125" style="82" customWidth="1"/>
    <col min="7691" max="7691" width="12.44140625" style="82" customWidth="1"/>
    <col min="7692" max="7692" width="20" style="82" customWidth="1"/>
    <col min="7693" max="7936" width="11.5546875" style="82"/>
    <col min="7937" max="7937" width="20.33203125" style="82" customWidth="1"/>
    <col min="7938" max="7938" width="31.109375" style="82" customWidth="1"/>
    <col min="7939" max="7939" width="15" style="82" customWidth="1"/>
    <col min="7940" max="7940" width="14.44140625" style="82" customWidth="1"/>
    <col min="7941" max="7941" width="14.88671875" style="82" customWidth="1"/>
    <col min="7942" max="7942" width="18.109375" style="82" bestFit="1" customWidth="1"/>
    <col min="7943" max="7943" width="16.88671875" style="82" customWidth="1"/>
    <col min="7944" max="7944" width="14.109375" style="82" customWidth="1"/>
    <col min="7945" max="7945" width="11.5546875" style="82"/>
    <col min="7946" max="7946" width="18.33203125" style="82" customWidth="1"/>
    <col min="7947" max="7947" width="12.44140625" style="82" customWidth="1"/>
    <col min="7948" max="7948" width="20" style="82" customWidth="1"/>
    <col min="7949" max="8192" width="11.5546875" style="82"/>
    <col min="8193" max="8193" width="20.33203125" style="82" customWidth="1"/>
    <col min="8194" max="8194" width="31.109375" style="82" customWidth="1"/>
    <col min="8195" max="8195" width="15" style="82" customWidth="1"/>
    <col min="8196" max="8196" width="14.44140625" style="82" customWidth="1"/>
    <col min="8197" max="8197" width="14.88671875" style="82" customWidth="1"/>
    <col min="8198" max="8198" width="18.109375" style="82" bestFit="1" customWidth="1"/>
    <col min="8199" max="8199" width="16.88671875" style="82" customWidth="1"/>
    <col min="8200" max="8200" width="14.109375" style="82" customWidth="1"/>
    <col min="8201" max="8201" width="11.5546875" style="82"/>
    <col min="8202" max="8202" width="18.33203125" style="82" customWidth="1"/>
    <col min="8203" max="8203" width="12.44140625" style="82" customWidth="1"/>
    <col min="8204" max="8204" width="20" style="82" customWidth="1"/>
    <col min="8205" max="8448" width="11.5546875" style="82"/>
    <col min="8449" max="8449" width="20.33203125" style="82" customWidth="1"/>
    <col min="8450" max="8450" width="31.109375" style="82" customWidth="1"/>
    <col min="8451" max="8451" width="15" style="82" customWidth="1"/>
    <col min="8452" max="8452" width="14.44140625" style="82" customWidth="1"/>
    <col min="8453" max="8453" width="14.88671875" style="82" customWidth="1"/>
    <col min="8454" max="8454" width="18.109375" style="82" bestFit="1" customWidth="1"/>
    <col min="8455" max="8455" width="16.88671875" style="82" customWidth="1"/>
    <col min="8456" max="8456" width="14.109375" style="82" customWidth="1"/>
    <col min="8457" max="8457" width="11.5546875" style="82"/>
    <col min="8458" max="8458" width="18.33203125" style="82" customWidth="1"/>
    <col min="8459" max="8459" width="12.44140625" style="82" customWidth="1"/>
    <col min="8460" max="8460" width="20" style="82" customWidth="1"/>
    <col min="8461" max="8704" width="11.5546875" style="82"/>
    <col min="8705" max="8705" width="20.33203125" style="82" customWidth="1"/>
    <col min="8706" max="8706" width="31.109375" style="82" customWidth="1"/>
    <col min="8707" max="8707" width="15" style="82" customWidth="1"/>
    <col min="8708" max="8708" width="14.44140625" style="82" customWidth="1"/>
    <col min="8709" max="8709" width="14.88671875" style="82" customWidth="1"/>
    <col min="8710" max="8710" width="18.109375" style="82" bestFit="1" customWidth="1"/>
    <col min="8711" max="8711" width="16.88671875" style="82" customWidth="1"/>
    <col min="8712" max="8712" width="14.109375" style="82" customWidth="1"/>
    <col min="8713" max="8713" width="11.5546875" style="82"/>
    <col min="8714" max="8714" width="18.33203125" style="82" customWidth="1"/>
    <col min="8715" max="8715" width="12.44140625" style="82" customWidth="1"/>
    <col min="8716" max="8716" width="20" style="82" customWidth="1"/>
    <col min="8717" max="8960" width="11.5546875" style="82"/>
    <col min="8961" max="8961" width="20.33203125" style="82" customWidth="1"/>
    <col min="8962" max="8962" width="31.109375" style="82" customWidth="1"/>
    <col min="8963" max="8963" width="15" style="82" customWidth="1"/>
    <col min="8964" max="8964" width="14.44140625" style="82" customWidth="1"/>
    <col min="8965" max="8965" width="14.88671875" style="82" customWidth="1"/>
    <col min="8966" max="8966" width="18.109375" style="82" bestFit="1" customWidth="1"/>
    <col min="8967" max="8967" width="16.88671875" style="82" customWidth="1"/>
    <col min="8968" max="8968" width="14.109375" style="82" customWidth="1"/>
    <col min="8969" max="8969" width="11.5546875" style="82"/>
    <col min="8970" max="8970" width="18.33203125" style="82" customWidth="1"/>
    <col min="8971" max="8971" width="12.44140625" style="82" customWidth="1"/>
    <col min="8972" max="8972" width="20" style="82" customWidth="1"/>
    <col min="8973" max="9216" width="11.5546875" style="82"/>
    <col min="9217" max="9217" width="20.33203125" style="82" customWidth="1"/>
    <col min="9218" max="9218" width="31.109375" style="82" customWidth="1"/>
    <col min="9219" max="9219" width="15" style="82" customWidth="1"/>
    <col min="9220" max="9220" width="14.44140625" style="82" customWidth="1"/>
    <col min="9221" max="9221" width="14.88671875" style="82" customWidth="1"/>
    <col min="9222" max="9222" width="18.109375" style="82" bestFit="1" customWidth="1"/>
    <col min="9223" max="9223" width="16.88671875" style="82" customWidth="1"/>
    <col min="9224" max="9224" width="14.109375" style="82" customWidth="1"/>
    <col min="9225" max="9225" width="11.5546875" style="82"/>
    <col min="9226" max="9226" width="18.33203125" style="82" customWidth="1"/>
    <col min="9227" max="9227" width="12.44140625" style="82" customWidth="1"/>
    <col min="9228" max="9228" width="20" style="82" customWidth="1"/>
    <col min="9229" max="9472" width="11.5546875" style="82"/>
    <col min="9473" max="9473" width="20.33203125" style="82" customWidth="1"/>
    <col min="9474" max="9474" width="31.109375" style="82" customWidth="1"/>
    <col min="9475" max="9475" width="15" style="82" customWidth="1"/>
    <col min="9476" max="9476" width="14.44140625" style="82" customWidth="1"/>
    <col min="9477" max="9477" width="14.88671875" style="82" customWidth="1"/>
    <col min="9478" max="9478" width="18.109375" style="82" bestFit="1" customWidth="1"/>
    <col min="9479" max="9479" width="16.88671875" style="82" customWidth="1"/>
    <col min="9480" max="9480" width="14.109375" style="82" customWidth="1"/>
    <col min="9481" max="9481" width="11.5546875" style="82"/>
    <col min="9482" max="9482" width="18.33203125" style="82" customWidth="1"/>
    <col min="9483" max="9483" width="12.44140625" style="82" customWidth="1"/>
    <col min="9484" max="9484" width="20" style="82" customWidth="1"/>
    <col min="9485" max="9728" width="11.5546875" style="82"/>
    <col min="9729" max="9729" width="20.33203125" style="82" customWidth="1"/>
    <col min="9730" max="9730" width="31.109375" style="82" customWidth="1"/>
    <col min="9731" max="9731" width="15" style="82" customWidth="1"/>
    <col min="9732" max="9732" width="14.44140625" style="82" customWidth="1"/>
    <col min="9733" max="9733" width="14.88671875" style="82" customWidth="1"/>
    <col min="9734" max="9734" width="18.109375" style="82" bestFit="1" customWidth="1"/>
    <col min="9735" max="9735" width="16.88671875" style="82" customWidth="1"/>
    <col min="9736" max="9736" width="14.109375" style="82" customWidth="1"/>
    <col min="9737" max="9737" width="11.5546875" style="82"/>
    <col min="9738" max="9738" width="18.33203125" style="82" customWidth="1"/>
    <col min="9739" max="9739" width="12.44140625" style="82" customWidth="1"/>
    <col min="9740" max="9740" width="20" style="82" customWidth="1"/>
    <col min="9741" max="9984" width="11.5546875" style="82"/>
    <col min="9985" max="9985" width="20.33203125" style="82" customWidth="1"/>
    <col min="9986" max="9986" width="31.109375" style="82" customWidth="1"/>
    <col min="9987" max="9987" width="15" style="82" customWidth="1"/>
    <col min="9988" max="9988" width="14.44140625" style="82" customWidth="1"/>
    <col min="9989" max="9989" width="14.88671875" style="82" customWidth="1"/>
    <col min="9990" max="9990" width="18.109375" style="82" bestFit="1" customWidth="1"/>
    <col min="9991" max="9991" width="16.88671875" style="82" customWidth="1"/>
    <col min="9992" max="9992" width="14.109375" style="82" customWidth="1"/>
    <col min="9993" max="9993" width="11.5546875" style="82"/>
    <col min="9994" max="9994" width="18.33203125" style="82" customWidth="1"/>
    <col min="9995" max="9995" width="12.44140625" style="82" customWidth="1"/>
    <col min="9996" max="9996" width="20" style="82" customWidth="1"/>
    <col min="9997" max="10240" width="11.5546875" style="82"/>
    <col min="10241" max="10241" width="20.33203125" style="82" customWidth="1"/>
    <col min="10242" max="10242" width="31.109375" style="82" customWidth="1"/>
    <col min="10243" max="10243" width="15" style="82" customWidth="1"/>
    <col min="10244" max="10244" width="14.44140625" style="82" customWidth="1"/>
    <col min="10245" max="10245" width="14.88671875" style="82" customWidth="1"/>
    <col min="10246" max="10246" width="18.109375" style="82" bestFit="1" customWidth="1"/>
    <col min="10247" max="10247" width="16.88671875" style="82" customWidth="1"/>
    <col min="10248" max="10248" width="14.109375" style="82" customWidth="1"/>
    <col min="10249" max="10249" width="11.5546875" style="82"/>
    <col min="10250" max="10250" width="18.33203125" style="82" customWidth="1"/>
    <col min="10251" max="10251" width="12.44140625" style="82" customWidth="1"/>
    <col min="10252" max="10252" width="20" style="82" customWidth="1"/>
    <col min="10253" max="10496" width="11.5546875" style="82"/>
    <col min="10497" max="10497" width="20.33203125" style="82" customWidth="1"/>
    <col min="10498" max="10498" width="31.109375" style="82" customWidth="1"/>
    <col min="10499" max="10499" width="15" style="82" customWidth="1"/>
    <col min="10500" max="10500" width="14.44140625" style="82" customWidth="1"/>
    <col min="10501" max="10501" width="14.88671875" style="82" customWidth="1"/>
    <col min="10502" max="10502" width="18.109375" style="82" bestFit="1" customWidth="1"/>
    <col min="10503" max="10503" width="16.88671875" style="82" customWidth="1"/>
    <col min="10504" max="10504" width="14.109375" style="82" customWidth="1"/>
    <col min="10505" max="10505" width="11.5546875" style="82"/>
    <col min="10506" max="10506" width="18.33203125" style="82" customWidth="1"/>
    <col min="10507" max="10507" width="12.44140625" style="82" customWidth="1"/>
    <col min="10508" max="10508" width="20" style="82" customWidth="1"/>
    <col min="10509" max="10752" width="11.5546875" style="82"/>
    <col min="10753" max="10753" width="20.33203125" style="82" customWidth="1"/>
    <col min="10754" max="10754" width="31.109375" style="82" customWidth="1"/>
    <col min="10755" max="10755" width="15" style="82" customWidth="1"/>
    <col min="10756" max="10756" width="14.44140625" style="82" customWidth="1"/>
    <col min="10757" max="10757" width="14.88671875" style="82" customWidth="1"/>
    <col min="10758" max="10758" width="18.109375" style="82" bestFit="1" customWidth="1"/>
    <col min="10759" max="10759" width="16.88671875" style="82" customWidth="1"/>
    <col min="10760" max="10760" width="14.109375" style="82" customWidth="1"/>
    <col min="10761" max="10761" width="11.5546875" style="82"/>
    <col min="10762" max="10762" width="18.33203125" style="82" customWidth="1"/>
    <col min="10763" max="10763" width="12.44140625" style="82" customWidth="1"/>
    <col min="10764" max="10764" width="20" style="82" customWidth="1"/>
    <col min="10765" max="11008" width="11.5546875" style="82"/>
    <col min="11009" max="11009" width="20.33203125" style="82" customWidth="1"/>
    <col min="11010" max="11010" width="31.109375" style="82" customWidth="1"/>
    <col min="11011" max="11011" width="15" style="82" customWidth="1"/>
    <col min="11012" max="11012" width="14.44140625" style="82" customWidth="1"/>
    <col min="11013" max="11013" width="14.88671875" style="82" customWidth="1"/>
    <col min="11014" max="11014" width="18.109375" style="82" bestFit="1" customWidth="1"/>
    <col min="11015" max="11015" width="16.88671875" style="82" customWidth="1"/>
    <col min="11016" max="11016" width="14.109375" style="82" customWidth="1"/>
    <col min="11017" max="11017" width="11.5546875" style="82"/>
    <col min="11018" max="11018" width="18.33203125" style="82" customWidth="1"/>
    <col min="11019" max="11019" width="12.44140625" style="82" customWidth="1"/>
    <col min="11020" max="11020" width="20" style="82" customWidth="1"/>
    <col min="11021" max="11264" width="11.5546875" style="82"/>
    <col min="11265" max="11265" width="20.33203125" style="82" customWidth="1"/>
    <col min="11266" max="11266" width="31.109375" style="82" customWidth="1"/>
    <col min="11267" max="11267" width="15" style="82" customWidth="1"/>
    <col min="11268" max="11268" width="14.44140625" style="82" customWidth="1"/>
    <col min="11269" max="11269" width="14.88671875" style="82" customWidth="1"/>
    <col min="11270" max="11270" width="18.109375" style="82" bestFit="1" customWidth="1"/>
    <col min="11271" max="11271" width="16.88671875" style="82" customWidth="1"/>
    <col min="11272" max="11272" width="14.109375" style="82" customWidth="1"/>
    <col min="11273" max="11273" width="11.5546875" style="82"/>
    <col min="11274" max="11274" width="18.33203125" style="82" customWidth="1"/>
    <col min="11275" max="11275" width="12.44140625" style="82" customWidth="1"/>
    <col min="11276" max="11276" width="20" style="82" customWidth="1"/>
    <col min="11277" max="11520" width="11.5546875" style="82"/>
    <col min="11521" max="11521" width="20.33203125" style="82" customWidth="1"/>
    <col min="11522" max="11522" width="31.109375" style="82" customWidth="1"/>
    <col min="11523" max="11523" width="15" style="82" customWidth="1"/>
    <col min="11524" max="11524" width="14.44140625" style="82" customWidth="1"/>
    <col min="11525" max="11525" width="14.88671875" style="82" customWidth="1"/>
    <col min="11526" max="11526" width="18.109375" style="82" bestFit="1" customWidth="1"/>
    <col min="11527" max="11527" width="16.88671875" style="82" customWidth="1"/>
    <col min="11528" max="11528" width="14.109375" style="82" customWidth="1"/>
    <col min="11529" max="11529" width="11.5546875" style="82"/>
    <col min="11530" max="11530" width="18.33203125" style="82" customWidth="1"/>
    <col min="11531" max="11531" width="12.44140625" style="82" customWidth="1"/>
    <col min="11532" max="11532" width="20" style="82" customWidth="1"/>
    <col min="11533" max="11776" width="11.5546875" style="82"/>
    <col min="11777" max="11777" width="20.33203125" style="82" customWidth="1"/>
    <col min="11778" max="11778" width="31.109375" style="82" customWidth="1"/>
    <col min="11779" max="11779" width="15" style="82" customWidth="1"/>
    <col min="11780" max="11780" width="14.44140625" style="82" customWidth="1"/>
    <col min="11781" max="11781" width="14.88671875" style="82" customWidth="1"/>
    <col min="11782" max="11782" width="18.109375" style="82" bestFit="1" customWidth="1"/>
    <col min="11783" max="11783" width="16.88671875" style="82" customWidth="1"/>
    <col min="11784" max="11784" width="14.109375" style="82" customWidth="1"/>
    <col min="11785" max="11785" width="11.5546875" style="82"/>
    <col min="11786" max="11786" width="18.33203125" style="82" customWidth="1"/>
    <col min="11787" max="11787" width="12.44140625" style="82" customWidth="1"/>
    <col min="11788" max="11788" width="20" style="82" customWidth="1"/>
    <col min="11789" max="12032" width="11.5546875" style="82"/>
    <col min="12033" max="12033" width="20.33203125" style="82" customWidth="1"/>
    <col min="12034" max="12034" width="31.109375" style="82" customWidth="1"/>
    <col min="12035" max="12035" width="15" style="82" customWidth="1"/>
    <col min="12036" max="12036" width="14.44140625" style="82" customWidth="1"/>
    <col min="12037" max="12037" width="14.88671875" style="82" customWidth="1"/>
    <col min="12038" max="12038" width="18.109375" style="82" bestFit="1" customWidth="1"/>
    <col min="12039" max="12039" width="16.88671875" style="82" customWidth="1"/>
    <col min="12040" max="12040" width="14.109375" style="82" customWidth="1"/>
    <col min="12041" max="12041" width="11.5546875" style="82"/>
    <col min="12042" max="12042" width="18.33203125" style="82" customWidth="1"/>
    <col min="12043" max="12043" width="12.44140625" style="82" customWidth="1"/>
    <col min="12044" max="12044" width="20" style="82" customWidth="1"/>
    <col min="12045" max="12288" width="11.5546875" style="82"/>
    <col min="12289" max="12289" width="20.33203125" style="82" customWidth="1"/>
    <col min="12290" max="12290" width="31.109375" style="82" customWidth="1"/>
    <col min="12291" max="12291" width="15" style="82" customWidth="1"/>
    <col min="12292" max="12292" width="14.44140625" style="82" customWidth="1"/>
    <col min="12293" max="12293" width="14.88671875" style="82" customWidth="1"/>
    <col min="12294" max="12294" width="18.109375" style="82" bestFit="1" customWidth="1"/>
    <col min="12295" max="12295" width="16.88671875" style="82" customWidth="1"/>
    <col min="12296" max="12296" width="14.109375" style="82" customWidth="1"/>
    <col min="12297" max="12297" width="11.5546875" style="82"/>
    <col min="12298" max="12298" width="18.33203125" style="82" customWidth="1"/>
    <col min="12299" max="12299" width="12.44140625" style="82" customWidth="1"/>
    <col min="12300" max="12300" width="20" style="82" customWidth="1"/>
    <col min="12301" max="12544" width="11.5546875" style="82"/>
    <col min="12545" max="12545" width="20.33203125" style="82" customWidth="1"/>
    <col min="12546" max="12546" width="31.109375" style="82" customWidth="1"/>
    <col min="12547" max="12547" width="15" style="82" customWidth="1"/>
    <col min="12548" max="12548" width="14.44140625" style="82" customWidth="1"/>
    <col min="12549" max="12549" width="14.88671875" style="82" customWidth="1"/>
    <col min="12550" max="12550" width="18.109375" style="82" bestFit="1" customWidth="1"/>
    <col min="12551" max="12551" width="16.88671875" style="82" customWidth="1"/>
    <col min="12552" max="12552" width="14.109375" style="82" customWidth="1"/>
    <col min="12553" max="12553" width="11.5546875" style="82"/>
    <col min="12554" max="12554" width="18.33203125" style="82" customWidth="1"/>
    <col min="12555" max="12555" width="12.44140625" style="82" customWidth="1"/>
    <col min="12556" max="12556" width="20" style="82" customWidth="1"/>
    <col min="12557" max="12800" width="11.5546875" style="82"/>
    <col min="12801" max="12801" width="20.33203125" style="82" customWidth="1"/>
    <col min="12802" max="12802" width="31.109375" style="82" customWidth="1"/>
    <col min="12803" max="12803" width="15" style="82" customWidth="1"/>
    <col min="12804" max="12804" width="14.44140625" style="82" customWidth="1"/>
    <col min="12805" max="12805" width="14.88671875" style="82" customWidth="1"/>
    <col min="12806" max="12806" width="18.109375" style="82" bestFit="1" customWidth="1"/>
    <col min="12807" max="12807" width="16.88671875" style="82" customWidth="1"/>
    <col min="12808" max="12808" width="14.109375" style="82" customWidth="1"/>
    <col min="12809" max="12809" width="11.5546875" style="82"/>
    <col min="12810" max="12810" width="18.33203125" style="82" customWidth="1"/>
    <col min="12811" max="12811" width="12.44140625" style="82" customWidth="1"/>
    <col min="12812" max="12812" width="20" style="82" customWidth="1"/>
    <col min="12813" max="13056" width="11.5546875" style="82"/>
    <col min="13057" max="13057" width="20.33203125" style="82" customWidth="1"/>
    <col min="13058" max="13058" width="31.109375" style="82" customWidth="1"/>
    <col min="13059" max="13059" width="15" style="82" customWidth="1"/>
    <col min="13060" max="13060" width="14.44140625" style="82" customWidth="1"/>
    <col min="13061" max="13061" width="14.88671875" style="82" customWidth="1"/>
    <col min="13062" max="13062" width="18.109375" style="82" bestFit="1" customWidth="1"/>
    <col min="13063" max="13063" width="16.88671875" style="82" customWidth="1"/>
    <col min="13064" max="13064" width="14.109375" style="82" customWidth="1"/>
    <col min="13065" max="13065" width="11.5546875" style="82"/>
    <col min="13066" max="13066" width="18.33203125" style="82" customWidth="1"/>
    <col min="13067" max="13067" width="12.44140625" style="82" customWidth="1"/>
    <col min="13068" max="13068" width="20" style="82" customWidth="1"/>
    <col min="13069" max="13312" width="11.5546875" style="82"/>
    <col min="13313" max="13313" width="20.33203125" style="82" customWidth="1"/>
    <col min="13314" max="13314" width="31.109375" style="82" customWidth="1"/>
    <col min="13315" max="13315" width="15" style="82" customWidth="1"/>
    <col min="13316" max="13316" width="14.44140625" style="82" customWidth="1"/>
    <col min="13317" max="13317" width="14.88671875" style="82" customWidth="1"/>
    <col min="13318" max="13318" width="18.109375" style="82" bestFit="1" customWidth="1"/>
    <col min="13319" max="13319" width="16.88671875" style="82" customWidth="1"/>
    <col min="13320" max="13320" width="14.109375" style="82" customWidth="1"/>
    <col min="13321" max="13321" width="11.5546875" style="82"/>
    <col min="13322" max="13322" width="18.33203125" style="82" customWidth="1"/>
    <col min="13323" max="13323" width="12.44140625" style="82" customWidth="1"/>
    <col min="13324" max="13324" width="20" style="82" customWidth="1"/>
    <col min="13325" max="13568" width="11.5546875" style="82"/>
    <col min="13569" max="13569" width="20.33203125" style="82" customWidth="1"/>
    <col min="13570" max="13570" width="31.109375" style="82" customWidth="1"/>
    <col min="13571" max="13571" width="15" style="82" customWidth="1"/>
    <col min="13572" max="13572" width="14.44140625" style="82" customWidth="1"/>
    <col min="13573" max="13573" width="14.88671875" style="82" customWidth="1"/>
    <col min="13574" max="13574" width="18.109375" style="82" bestFit="1" customWidth="1"/>
    <col min="13575" max="13575" width="16.88671875" style="82" customWidth="1"/>
    <col min="13576" max="13576" width="14.109375" style="82" customWidth="1"/>
    <col min="13577" max="13577" width="11.5546875" style="82"/>
    <col min="13578" max="13578" width="18.33203125" style="82" customWidth="1"/>
    <col min="13579" max="13579" width="12.44140625" style="82" customWidth="1"/>
    <col min="13580" max="13580" width="20" style="82" customWidth="1"/>
    <col min="13581" max="13824" width="11.5546875" style="82"/>
    <col min="13825" max="13825" width="20.33203125" style="82" customWidth="1"/>
    <col min="13826" max="13826" width="31.109375" style="82" customWidth="1"/>
    <col min="13827" max="13827" width="15" style="82" customWidth="1"/>
    <col min="13828" max="13828" width="14.44140625" style="82" customWidth="1"/>
    <col min="13829" max="13829" width="14.88671875" style="82" customWidth="1"/>
    <col min="13830" max="13830" width="18.109375" style="82" bestFit="1" customWidth="1"/>
    <col min="13831" max="13831" width="16.88671875" style="82" customWidth="1"/>
    <col min="13832" max="13832" width="14.109375" style="82" customWidth="1"/>
    <col min="13833" max="13833" width="11.5546875" style="82"/>
    <col min="13834" max="13834" width="18.33203125" style="82" customWidth="1"/>
    <col min="13835" max="13835" width="12.44140625" style="82" customWidth="1"/>
    <col min="13836" max="13836" width="20" style="82" customWidth="1"/>
    <col min="13837" max="14080" width="11.5546875" style="82"/>
    <col min="14081" max="14081" width="20.33203125" style="82" customWidth="1"/>
    <col min="14082" max="14082" width="31.109375" style="82" customWidth="1"/>
    <col min="14083" max="14083" width="15" style="82" customWidth="1"/>
    <col min="14084" max="14084" width="14.44140625" style="82" customWidth="1"/>
    <col min="14085" max="14085" width="14.88671875" style="82" customWidth="1"/>
    <col min="14086" max="14086" width="18.109375" style="82" bestFit="1" customWidth="1"/>
    <col min="14087" max="14087" width="16.88671875" style="82" customWidth="1"/>
    <col min="14088" max="14088" width="14.109375" style="82" customWidth="1"/>
    <col min="14089" max="14089" width="11.5546875" style="82"/>
    <col min="14090" max="14090" width="18.33203125" style="82" customWidth="1"/>
    <col min="14091" max="14091" width="12.44140625" style="82" customWidth="1"/>
    <col min="14092" max="14092" width="20" style="82" customWidth="1"/>
    <col min="14093" max="14336" width="11.5546875" style="82"/>
    <col min="14337" max="14337" width="20.33203125" style="82" customWidth="1"/>
    <col min="14338" max="14338" width="31.109375" style="82" customWidth="1"/>
    <col min="14339" max="14339" width="15" style="82" customWidth="1"/>
    <col min="14340" max="14340" width="14.44140625" style="82" customWidth="1"/>
    <col min="14341" max="14341" width="14.88671875" style="82" customWidth="1"/>
    <col min="14342" max="14342" width="18.109375" style="82" bestFit="1" customWidth="1"/>
    <col min="14343" max="14343" width="16.88671875" style="82" customWidth="1"/>
    <col min="14344" max="14344" width="14.109375" style="82" customWidth="1"/>
    <col min="14345" max="14345" width="11.5546875" style="82"/>
    <col min="14346" max="14346" width="18.33203125" style="82" customWidth="1"/>
    <col min="14347" max="14347" width="12.44140625" style="82" customWidth="1"/>
    <col min="14348" max="14348" width="20" style="82" customWidth="1"/>
    <col min="14349" max="14592" width="11.5546875" style="82"/>
    <col min="14593" max="14593" width="20.33203125" style="82" customWidth="1"/>
    <col min="14594" max="14594" width="31.109375" style="82" customWidth="1"/>
    <col min="14595" max="14595" width="15" style="82" customWidth="1"/>
    <col min="14596" max="14596" width="14.44140625" style="82" customWidth="1"/>
    <col min="14597" max="14597" width="14.88671875" style="82" customWidth="1"/>
    <col min="14598" max="14598" width="18.109375" style="82" bestFit="1" customWidth="1"/>
    <col min="14599" max="14599" width="16.88671875" style="82" customWidth="1"/>
    <col min="14600" max="14600" width="14.109375" style="82" customWidth="1"/>
    <col min="14601" max="14601" width="11.5546875" style="82"/>
    <col min="14602" max="14602" width="18.33203125" style="82" customWidth="1"/>
    <col min="14603" max="14603" width="12.44140625" style="82" customWidth="1"/>
    <col min="14604" max="14604" width="20" style="82" customWidth="1"/>
    <col min="14605" max="14848" width="11.5546875" style="82"/>
    <col min="14849" max="14849" width="20.33203125" style="82" customWidth="1"/>
    <col min="14850" max="14850" width="31.109375" style="82" customWidth="1"/>
    <col min="14851" max="14851" width="15" style="82" customWidth="1"/>
    <col min="14852" max="14852" width="14.44140625" style="82" customWidth="1"/>
    <col min="14853" max="14853" width="14.88671875" style="82" customWidth="1"/>
    <col min="14854" max="14854" width="18.109375" style="82" bestFit="1" customWidth="1"/>
    <col min="14855" max="14855" width="16.88671875" style="82" customWidth="1"/>
    <col min="14856" max="14856" width="14.109375" style="82" customWidth="1"/>
    <col min="14857" max="14857" width="11.5546875" style="82"/>
    <col min="14858" max="14858" width="18.33203125" style="82" customWidth="1"/>
    <col min="14859" max="14859" width="12.44140625" style="82" customWidth="1"/>
    <col min="14860" max="14860" width="20" style="82" customWidth="1"/>
    <col min="14861" max="15104" width="11.5546875" style="82"/>
    <col min="15105" max="15105" width="20.33203125" style="82" customWidth="1"/>
    <col min="15106" max="15106" width="31.109375" style="82" customWidth="1"/>
    <col min="15107" max="15107" width="15" style="82" customWidth="1"/>
    <col min="15108" max="15108" width="14.44140625" style="82" customWidth="1"/>
    <col min="15109" max="15109" width="14.88671875" style="82" customWidth="1"/>
    <col min="15110" max="15110" width="18.109375" style="82" bestFit="1" customWidth="1"/>
    <col min="15111" max="15111" width="16.88671875" style="82" customWidth="1"/>
    <col min="15112" max="15112" width="14.109375" style="82" customWidth="1"/>
    <col min="15113" max="15113" width="11.5546875" style="82"/>
    <col min="15114" max="15114" width="18.33203125" style="82" customWidth="1"/>
    <col min="15115" max="15115" width="12.44140625" style="82" customWidth="1"/>
    <col min="15116" max="15116" width="20" style="82" customWidth="1"/>
    <col min="15117" max="15360" width="11.5546875" style="82"/>
    <col min="15361" max="15361" width="20.33203125" style="82" customWidth="1"/>
    <col min="15362" max="15362" width="31.109375" style="82" customWidth="1"/>
    <col min="15363" max="15363" width="15" style="82" customWidth="1"/>
    <col min="15364" max="15364" width="14.44140625" style="82" customWidth="1"/>
    <col min="15365" max="15365" width="14.88671875" style="82" customWidth="1"/>
    <col min="15366" max="15366" width="18.109375" style="82" bestFit="1" customWidth="1"/>
    <col min="15367" max="15367" width="16.88671875" style="82" customWidth="1"/>
    <col min="15368" max="15368" width="14.109375" style="82" customWidth="1"/>
    <col min="15369" max="15369" width="11.5546875" style="82"/>
    <col min="15370" max="15370" width="18.33203125" style="82" customWidth="1"/>
    <col min="15371" max="15371" width="12.44140625" style="82" customWidth="1"/>
    <col min="15372" max="15372" width="20" style="82" customWidth="1"/>
    <col min="15373" max="15616" width="11.5546875" style="82"/>
    <col min="15617" max="15617" width="20.33203125" style="82" customWidth="1"/>
    <col min="15618" max="15618" width="31.109375" style="82" customWidth="1"/>
    <col min="15619" max="15619" width="15" style="82" customWidth="1"/>
    <col min="15620" max="15620" width="14.44140625" style="82" customWidth="1"/>
    <col min="15621" max="15621" width="14.88671875" style="82" customWidth="1"/>
    <col min="15622" max="15622" width="18.109375" style="82" bestFit="1" customWidth="1"/>
    <col min="15623" max="15623" width="16.88671875" style="82" customWidth="1"/>
    <col min="15624" max="15624" width="14.109375" style="82" customWidth="1"/>
    <col min="15625" max="15625" width="11.5546875" style="82"/>
    <col min="15626" max="15626" width="18.33203125" style="82" customWidth="1"/>
    <col min="15627" max="15627" width="12.44140625" style="82" customWidth="1"/>
    <col min="15628" max="15628" width="20" style="82" customWidth="1"/>
    <col min="15629" max="15872" width="11.5546875" style="82"/>
    <col min="15873" max="15873" width="20.33203125" style="82" customWidth="1"/>
    <col min="15874" max="15874" width="31.109375" style="82" customWidth="1"/>
    <col min="15875" max="15875" width="15" style="82" customWidth="1"/>
    <col min="15876" max="15876" width="14.44140625" style="82" customWidth="1"/>
    <col min="15877" max="15877" width="14.88671875" style="82" customWidth="1"/>
    <col min="15878" max="15878" width="18.109375" style="82" bestFit="1" customWidth="1"/>
    <col min="15879" max="15879" width="16.88671875" style="82" customWidth="1"/>
    <col min="15880" max="15880" width="14.109375" style="82" customWidth="1"/>
    <col min="15881" max="15881" width="11.5546875" style="82"/>
    <col min="15882" max="15882" width="18.33203125" style="82" customWidth="1"/>
    <col min="15883" max="15883" width="12.44140625" style="82" customWidth="1"/>
    <col min="15884" max="15884" width="20" style="82" customWidth="1"/>
    <col min="15885" max="16128" width="11.5546875" style="82"/>
    <col min="16129" max="16129" width="20.33203125" style="82" customWidth="1"/>
    <col min="16130" max="16130" width="31.109375" style="82" customWidth="1"/>
    <col min="16131" max="16131" width="15" style="82" customWidth="1"/>
    <col min="16132" max="16132" width="14.44140625" style="82" customWidth="1"/>
    <col min="16133" max="16133" width="14.88671875" style="82" customWidth="1"/>
    <col min="16134" max="16134" width="18.109375" style="82" bestFit="1" customWidth="1"/>
    <col min="16135" max="16135" width="16.88671875" style="82" customWidth="1"/>
    <col min="16136" max="16136" width="14.109375" style="82" customWidth="1"/>
    <col min="16137" max="16137" width="11.5546875" style="82"/>
    <col min="16138" max="16138" width="18.33203125" style="82" customWidth="1"/>
    <col min="16139" max="16139" width="12.44140625" style="82" customWidth="1"/>
    <col min="16140" max="16140" width="20" style="82" customWidth="1"/>
    <col min="16141" max="16384" width="11.5546875" style="82"/>
  </cols>
  <sheetData>
    <row r="1" spans="1:9" ht="19.5" customHeight="1" x14ac:dyDescent="0.3"/>
    <row r="2" spans="1:9" x14ac:dyDescent="0.3">
      <c r="A2" s="466" t="s">
        <v>53</v>
      </c>
      <c r="B2" s="466"/>
      <c r="C2" s="466"/>
      <c r="D2" s="466"/>
      <c r="E2" s="466"/>
      <c r="F2" s="466"/>
      <c r="G2" s="466"/>
      <c r="H2" s="466"/>
    </row>
    <row r="3" spans="1:9" x14ac:dyDescent="0.3">
      <c r="A3" s="469" t="s">
        <v>306</v>
      </c>
      <c r="B3" s="469"/>
      <c r="C3" s="469"/>
      <c r="D3" s="469"/>
      <c r="E3" s="469"/>
      <c r="F3" s="469"/>
      <c r="G3" s="469"/>
      <c r="H3" s="469"/>
    </row>
    <row r="4" spans="1:9" ht="9.75" customHeight="1" x14ac:dyDescent="0.3">
      <c r="A4" s="67"/>
      <c r="H4" s="84"/>
      <c r="I4" s="84"/>
    </row>
    <row r="5" spans="1:9" x14ac:dyDescent="0.3">
      <c r="A5" s="68" t="s">
        <v>55</v>
      </c>
      <c r="H5" s="84"/>
    </row>
    <row r="6" spans="1:9" ht="15" customHeight="1" x14ac:dyDescent="0.3">
      <c r="A6" s="453" t="s">
        <v>517</v>
      </c>
      <c r="B6" s="453"/>
      <c r="C6" s="453"/>
      <c r="D6" s="453"/>
      <c r="E6" s="453"/>
      <c r="F6" s="453"/>
      <c r="G6" s="453"/>
      <c r="H6" s="453"/>
    </row>
    <row r="7" spans="1:9" ht="15" customHeight="1" x14ac:dyDescent="0.3">
      <c r="A7" s="453"/>
      <c r="B7" s="453"/>
      <c r="C7" s="453"/>
      <c r="D7" s="453"/>
      <c r="E7" s="453"/>
      <c r="F7" s="453"/>
      <c r="G7" s="453"/>
      <c r="H7" s="453"/>
    </row>
    <row r="8" spans="1:9" ht="15" customHeight="1" x14ac:dyDescent="0.3">
      <c r="A8" s="453"/>
      <c r="B8" s="453"/>
      <c r="C8" s="453"/>
      <c r="D8" s="453"/>
      <c r="E8" s="453"/>
      <c r="F8" s="453"/>
      <c r="G8" s="453"/>
      <c r="H8" s="453"/>
    </row>
    <row r="9" spans="1:9" ht="6.6" customHeight="1" x14ac:dyDescent="0.3">
      <c r="A9" s="453"/>
      <c r="B9" s="453"/>
      <c r="C9" s="453"/>
      <c r="D9" s="453"/>
      <c r="E9" s="453"/>
      <c r="F9" s="453"/>
      <c r="G9" s="453"/>
      <c r="H9" s="453"/>
    </row>
    <row r="10" spans="1:9" ht="13.95" hidden="1" customHeight="1" x14ac:dyDescent="0.3">
      <c r="A10" s="453"/>
      <c r="B10" s="453"/>
      <c r="C10" s="453"/>
      <c r="D10" s="453"/>
      <c r="E10" s="453"/>
      <c r="F10" s="453"/>
      <c r="G10" s="453"/>
      <c r="H10" s="453"/>
    </row>
    <row r="11" spans="1:9" x14ac:dyDescent="0.3">
      <c r="I11" s="78"/>
    </row>
    <row r="12" spans="1:9" x14ac:dyDescent="0.3">
      <c r="A12" s="67" t="s">
        <v>56</v>
      </c>
      <c r="H12" s="84"/>
      <c r="I12" s="84"/>
    </row>
    <row r="13" spans="1:9" ht="9.75" customHeight="1" x14ac:dyDescent="0.3">
      <c r="A13" s="67"/>
      <c r="H13" s="84"/>
      <c r="I13" s="84"/>
    </row>
    <row r="14" spans="1:9" ht="15" customHeight="1" x14ac:dyDescent="0.3">
      <c r="A14" s="453" t="s">
        <v>488</v>
      </c>
      <c r="B14" s="453"/>
      <c r="C14" s="453"/>
      <c r="D14" s="453"/>
      <c r="E14" s="453"/>
      <c r="F14" s="453"/>
      <c r="G14" s="453"/>
      <c r="H14" s="453"/>
      <c r="I14" s="84"/>
    </row>
    <row r="15" spans="1:9" ht="13.2" customHeight="1" x14ac:dyDescent="0.3">
      <c r="A15" s="453"/>
      <c r="B15" s="453"/>
      <c r="C15" s="453"/>
      <c r="D15" s="453"/>
      <c r="E15" s="453"/>
      <c r="F15" s="453"/>
      <c r="G15" s="453"/>
      <c r="H15" s="453"/>
      <c r="I15" s="84"/>
    </row>
    <row r="16" spans="1:9" ht="12.75" customHeight="1" x14ac:dyDescent="0.3">
      <c r="A16" s="70"/>
      <c r="B16" s="70"/>
      <c r="C16" s="85"/>
      <c r="D16" s="85"/>
      <c r="E16" s="85"/>
      <c r="F16" s="85"/>
      <c r="G16" s="85"/>
      <c r="H16" s="70"/>
      <c r="I16" s="84"/>
    </row>
    <row r="17" spans="1:9" ht="12.75" customHeight="1" x14ac:dyDescent="0.3">
      <c r="A17" s="67" t="s">
        <v>57</v>
      </c>
      <c r="B17" s="70"/>
      <c r="C17" s="85"/>
      <c r="D17" s="85"/>
      <c r="E17" s="85"/>
      <c r="F17" s="85"/>
      <c r="G17" s="85"/>
      <c r="H17" s="70"/>
      <c r="I17" s="84"/>
    </row>
    <row r="18" spans="1:9" x14ac:dyDescent="0.3">
      <c r="I18" s="84"/>
    </row>
    <row r="19" spans="1:9" ht="20.399999999999999" customHeight="1" x14ac:dyDescent="0.3">
      <c r="A19" s="453" t="s">
        <v>364</v>
      </c>
      <c r="B19" s="453"/>
      <c r="C19" s="453"/>
      <c r="D19" s="453"/>
      <c r="E19" s="453"/>
      <c r="F19" s="453"/>
      <c r="G19" s="453"/>
      <c r="H19" s="453"/>
      <c r="I19" s="84"/>
    </row>
    <row r="20" spans="1:9" ht="20.399999999999999" customHeight="1" x14ac:dyDescent="0.3">
      <c r="A20" s="453"/>
      <c r="B20" s="453"/>
      <c r="C20" s="453"/>
      <c r="D20" s="453"/>
      <c r="E20" s="453"/>
      <c r="F20" s="453"/>
      <c r="G20" s="453"/>
      <c r="H20" s="453"/>
      <c r="I20" s="84"/>
    </row>
    <row r="21" spans="1:9" ht="19.8" customHeight="1" x14ac:dyDescent="0.3">
      <c r="A21" s="453"/>
      <c r="B21" s="453"/>
      <c r="C21" s="453"/>
      <c r="D21" s="453"/>
      <c r="E21" s="453"/>
      <c r="F21" s="453"/>
      <c r="G21" s="453"/>
      <c r="H21" s="453"/>
      <c r="I21" s="84"/>
    </row>
    <row r="22" spans="1:9" x14ac:dyDescent="0.3">
      <c r="A22" s="71" t="s">
        <v>58</v>
      </c>
      <c r="I22" s="84"/>
    </row>
    <row r="23" spans="1:9" x14ac:dyDescent="0.3">
      <c r="H23" s="84"/>
      <c r="I23" s="84"/>
    </row>
    <row r="24" spans="1:9" ht="15" customHeight="1" x14ac:dyDescent="0.3">
      <c r="A24" s="453" t="s">
        <v>239</v>
      </c>
      <c r="B24" s="453"/>
      <c r="C24" s="453"/>
      <c r="D24" s="453"/>
      <c r="E24" s="453"/>
      <c r="F24" s="453"/>
      <c r="G24" s="453"/>
      <c r="H24" s="453"/>
      <c r="I24" s="84"/>
    </row>
    <row r="25" spans="1:9" ht="15" customHeight="1" x14ac:dyDescent="0.3">
      <c r="A25" s="453"/>
      <c r="B25" s="453"/>
      <c r="C25" s="453"/>
      <c r="D25" s="453"/>
      <c r="E25" s="453"/>
      <c r="F25" s="453"/>
      <c r="G25" s="453"/>
      <c r="H25" s="453"/>
      <c r="I25" s="84"/>
    </row>
    <row r="26" spans="1:9" x14ac:dyDescent="0.3">
      <c r="A26" s="71" t="s">
        <v>60</v>
      </c>
      <c r="H26" s="84"/>
      <c r="I26" s="84"/>
    </row>
    <row r="27" spans="1:9" x14ac:dyDescent="0.3">
      <c r="A27" s="82" t="s">
        <v>61</v>
      </c>
      <c r="H27" s="84"/>
      <c r="I27" s="84"/>
    </row>
    <row r="28" spans="1:9" ht="15" customHeight="1" x14ac:dyDescent="0.3">
      <c r="A28" s="453" t="s">
        <v>240</v>
      </c>
      <c r="B28" s="453"/>
      <c r="C28" s="453"/>
      <c r="D28" s="453"/>
      <c r="E28" s="453"/>
      <c r="F28" s="453"/>
      <c r="G28" s="453"/>
      <c r="H28" s="453"/>
      <c r="I28" s="84"/>
    </row>
    <row r="29" spans="1:9" ht="15" customHeight="1" x14ac:dyDescent="0.3">
      <c r="A29" s="453"/>
      <c r="B29" s="453"/>
      <c r="C29" s="453"/>
      <c r="D29" s="453"/>
      <c r="E29" s="453"/>
      <c r="F29" s="453"/>
      <c r="G29" s="453"/>
      <c r="H29" s="453"/>
      <c r="I29" s="84"/>
    </row>
    <row r="30" spans="1:9" x14ac:dyDescent="0.3">
      <c r="A30" s="453"/>
      <c r="B30" s="453"/>
      <c r="C30" s="453"/>
      <c r="D30" s="453"/>
      <c r="E30" s="453"/>
      <c r="F30" s="453"/>
      <c r="G30" s="453"/>
      <c r="H30" s="453"/>
      <c r="I30" s="84"/>
    </row>
    <row r="31" spans="1:9" x14ac:dyDescent="0.3">
      <c r="I31" s="84"/>
    </row>
    <row r="32" spans="1:9" x14ac:dyDescent="0.3">
      <c r="A32" s="71" t="s">
        <v>63</v>
      </c>
      <c r="H32" s="84"/>
      <c r="I32" s="84"/>
    </row>
    <row r="33" spans="1:9" x14ac:dyDescent="0.3">
      <c r="H33" s="84"/>
      <c r="I33" s="84"/>
    </row>
    <row r="34" spans="1:9" ht="15" customHeight="1" x14ac:dyDescent="0.3">
      <c r="A34" s="453" t="s">
        <v>365</v>
      </c>
      <c r="B34" s="453"/>
      <c r="C34" s="453"/>
      <c r="D34" s="453"/>
      <c r="E34" s="453"/>
      <c r="F34" s="453"/>
      <c r="G34" s="453"/>
      <c r="H34" s="453"/>
      <c r="I34" s="84"/>
    </row>
    <row r="35" spans="1:9" ht="13.2" customHeight="1" x14ac:dyDescent="0.3">
      <c r="A35" s="453"/>
      <c r="B35" s="453"/>
      <c r="C35" s="453"/>
      <c r="D35" s="453"/>
      <c r="E35" s="453"/>
      <c r="F35" s="453"/>
      <c r="G35" s="453"/>
      <c r="H35" s="453"/>
      <c r="I35" s="84"/>
    </row>
    <row r="36" spans="1:9" x14ac:dyDescent="0.3">
      <c r="A36" s="71" t="s">
        <v>64</v>
      </c>
      <c r="H36" s="84"/>
      <c r="I36" s="84"/>
    </row>
    <row r="37" spans="1:9" x14ac:dyDescent="0.3">
      <c r="H37" s="84"/>
      <c r="I37" s="84"/>
    </row>
    <row r="38" spans="1:9" ht="15.75" customHeight="1" x14ac:dyDescent="0.3">
      <c r="A38" s="463" t="s">
        <v>241</v>
      </c>
      <c r="B38" s="463"/>
      <c r="C38" s="463"/>
      <c r="D38" s="463"/>
      <c r="E38" s="463"/>
      <c r="F38" s="463"/>
      <c r="G38" s="463"/>
      <c r="H38" s="463"/>
      <c r="I38" s="84"/>
    </row>
    <row r="39" spans="1:9" x14ac:dyDescent="0.3">
      <c r="A39" s="463"/>
      <c r="B39" s="463"/>
      <c r="C39" s="463"/>
      <c r="D39" s="463"/>
      <c r="E39" s="463"/>
      <c r="F39" s="463"/>
      <c r="G39" s="463"/>
      <c r="H39" s="463"/>
      <c r="I39" s="84"/>
    </row>
    <row r="40" spans="1:9" x14ac:dyDescent="0.3">
      <c r="A40" s="84"/>
      <c r="H40" s="84"/>
      <c r="I40" s="84"/>
    </row>
    <row r="41" spans="1:9" x14ac:dyDescent="0.3">
      <c r="A41" s="71" t="s">
        <v>65</v>
      </c>
      <c r="H41" s="84"/>
      <c r="I41" s="84"/>
    </row>
    <row r="42" spans="1:9" x14ac:dyDescent="0.3">
      <c r="H42" s="84"/>
      <c r="I42" s="84"/>
    </row>
    <row r="43" spans="1:9" ht="12.75" customHeight="1" x14ac:dyDescent="0.3">
      <c r="A43" s="463" t="s">
        <v>242</v>
      </c>
      <c r="B43" s="463"/>
      <c r="C43" s="463"/>
      <c r="D43" s="463"/>
      <c r="E43" s="463"/>
      <c r="F43" s="463"/>
      <c r="G43" s="86"/>
      <c r="H43" s="72"/>
      <c r="I43" s="84"/>
    </row>
    <row r="44" spans="1:9" x14ac:dyDescent="0.3">
      <c r="A44" s="468"/>
      <c r="B44" s="468"/>
      <c r="C44" s="468"/>
      <c r="D44" s="468"/>
      <c r="E44" s="468"/>
      <c r="F44" s="468"/>
      <c r="G44" s="468"/>
      <c r="H44" s="468"/>
      <c r="I44" s="84"/>
    </row>
    <row r="45" spans="1:9" x14ac:dyDescent="0.3">
      <c r="A45" s="73" t="s">
        <v>67</v>
      </c>
      <c r="I45" s="84"/>
    </row>
    <row r="46" spans="1:9" x14ac:dyDescent="0.3">
      <c r="A46" s="84"/>
      <c r="H46" s="84"/>
      <c r="I46" s="84"/>
    </row>
    <row r="47" spans="1:9" ht="19.5" customHeight="1" x14ac:dyDescent="0.3">
      <c r="A47" s="453" t="s">
        <v>489</v>
      </c>
      <c r="B47" s="453"/>
      <c r="C47" s="453"/>
      <c r="D47" s="453"/>
      <c r="E47" s="453"/>
      <c r="F47" s="453"/>
      <c r="G47" s="453"/>
      <c r="H47" s="453"/>
      <c r="I47" s="84"/>
    </row>
    <row r="48" spans="1:9" x14ac:dyDescent="0.3">
      <c r="I48" s="78"/>
    </row>
    <row r="49" spans="1:9" ht="12.75" customHeight="1" x14ac:dyDescent="0.3">
      <c r="A49" s="67" t="s">
        <v>69</v>
      </c>
      <c r="I49" s="84"/>
    </row>
    <row r="50" spans="1:9" x14ac:dyDescent="0.3">
      <c r="H50" s="84"/>
      <c r="I50" s="84"/>
    </row>
    <row r="51" spans="1:9" x14ac:dyDescent="0.3">
      <c r="A51" s="463" t="s">
        <v>243</v>
      </c>
      <c r="B51" s="463"/>
      <c r="C51" s="463"/>
      <c r="D51" s="463"/>
      <c r="E51" s="463"/>
      <c r="F51" s="463"/>
      <c r="G51" s="463"/>
      <c r="H51" s="72"/>
      <c r="I51" s="84"/>
    </row>
    <row r="52" spans="1:9" ht="13.5" customHeight="1" x14ac:dyDescent="0.3">
      <c r="A52" s="72"/>
      <c r="B52" s="72"/>
      <c r="C52" s="86"/>
      <c r="D52" s="86"/>
      <c r="E52" s="86"/>
      <c r="F52" s="86"/>
      <c r="G52" s="86"/>
      <c r="H52" s="72"/>
      <c r="I52" s="84"/>
    </row>
    <row r="53" spans="1:9" ht="13.5" customHeight="1" x14ac:dyDescent="0.3">
      <c r="A53" s="67" t="s">
        <v>490</v>
      </c>
      <c r="B53" s="74"/>
      <c r="C53" s="87"/>
      <c r="D53" s="87"/>
      <c r="E53" s="87"/>
      <c r="F53" s="87"/>
      <c r="G53" s="87"/>
      <c r="H53" s="74"/>
      <c r="I53" s="84"/>
    </row>
    <row r="54" spans="1:9" ht="13.5" customHeight="1" x14ac:dyDescent="0.3">
      <c r="A54" s="74"/>
      <c r="B54" s="74"/>
      <c r="C54" s="87"/>
      <c r="D54" s="87"/>
      <c r="E54" s="87"/>
      <c r="F54" s="87"/>
      <c r="G54" s="87"/>
      <c r="H54" s="74"/>
      <c r="I54" s="84"/>
    </row>
    <row r="55" spans="1:9" ht="13.5" customHeight="1" x14ac:dyDescent="0.3">
      <c r="A55" s="75" t="s">
        <v>491</v>
      </c>
      <c r="B55" s="74"/>
      <c r="C55" s="87"/>
      <c r="D55" s="87"/>
      <c r="E55" s="87"/>
      <c r="F55" s="87"/>
      <c r="G55" s="87"/>
      <c r="H55" s="74"/>
      <c r="I55" s="84"/>
    </row>
    <row r="56" spans="1:9" ht="13.5" customHeight="1" x14ac:dyDescent="0.3">
      <c r="A56" s="75"/>
      <c r="B56" s="74"/>
      <c r="C56" s="87"/>
      <c r="D56" s="87"/>
      <c r="E56" s="87"/>
      <c r="F56" s="87"/>
      <c r="G56" s="87"/>
      <c r="H56" s="74"/>
      <c r="I56" s="84"/>
    </row>
    <row r="57" spans="1:9" x14ac:dyDescent="0.3">
      <c r="A57" s="88"/>
      <c r="B57" s="70"/>
      <c r="C57" s="85"/>
      <c r="D57" s="85"/>
      <c r="E57" s="85"/>
      <c r="F57" s="85"/>
      <c r="G57" s="85"/>
      <c r="H57" s="70"/>
      <c r="I57" s="84"/>
    </row>
    <row r="58" spans="1:9" ht="31.2" x14ac:dyDescent="0.3">
      <c r="B58" s="464"/>
      <c r="C58" s="465"/>
      <c r="D58" s="89" t="s">
        <v>244</v>
      </c>
      <c r="E58" s="89" t="s">
        <v>245</v>
      </c>
      <c r="G58" s="85"/>
      <c r="H58" s="70"/>
      <c r="I58" s="84"/>
    </row>
    <row r="59" spans="1:9" x14ac:dyDescent="0.3">
      <c r="B59" s="464" t="s">
        <v>71</v>
      </c>
      <c r="C59" s="465"/>
      <c r="D59" s="90">
        <v>6895.8</v>
      </c>
      <c r="E59" s="252">
        <v>6891.96</v>
      </c>
      <c r="G59" s="85"/>
      <c r="H59" s="70"/>
      <c r="I59" s="84"/>
    </row>
    <row r="60" spans="1:9" x14ac:dyDescent="0.3">
      <c r="B60" s="464" t="s">
        <v>72</v>
      </c>
      <c r="C60" s="465"/>
      <c r="D60" s="90">
        <v>6918.66</v>
      </c>
      <c r="E60" s="252">
        <v>6941.65</v>
      </c>
      <c r="G60" s="85"/>
      <c r="H60" s="70"/>
      <c r="I60" s="84"/>
    </row>
    <row r="61" spans="1:9" ht="13.5" customHeight="1" x14ac:dyDescent="0.3">
      <c r="A61" s="70"/>
      <c r="B61" s="70"/>
      <c r="C61" s="85"/>
      <c r="D61" s="85"/>
      <c r="E61" s="85"/>
      <c r="F61" s="85"/>
      <c r="G61" s="85"/>
      <c r="H61" s="70"/>
      <c r="I61" s="84"/>
    </row>
    <row r="62" spans="1:9" ht="13.5" customHeight="1" x14ac:dyDescent="0.3">
      <c r="A62" s="75" t="s">
        <v>492</v>
      </c>
      <c r="B62" s="70"/>
      <c r="C62" s="85"/>
      <c r="D62" s="85"/>
      <c r="E62" s="85"/>
      <c r="F62" s="85"/>
      <c r="G62" s="85"/>
      <c r="H62" s="70"/>
      <c r="I62" s="84"/>
    </row>
    <row r="63" spans="1:9" ht="13.5" customHeight="1" x14ac:dyDescent="0.3">
      <c r="A63" s="75"/>
      <c r="B63" s="74"/>
      <c r="C63" s="87"/>
      <c r="D63" s="87"/>
      <c r="E63" s="87"/>
      <c r="F63" s="87"/>
      <c r="G63" s="87"/>
      <c r="H63" s="74"/>
      <c r="I63" s="84"/>
    </row>
    <row r="64" spans="1:9" ht="13.5" customHeight="1" x14ac:dyDescent="0.3">
      <c r="A64" s="88"/>
      <c r="B64" s="74"/>
      <c r="C64" s="87"/>
      <c r="D64" s="87"/>
      <c r="E64" s="87"/>
      <c r="F64" s="87"/>
      <c r="G64" s="87"/>
      <c r="H64" s="74"/>
      <c r="I64" s="84"/>
    </row>
    <row r="65" spans="1:9" ht="13.5" customHeight="1" x14ac:dyDescent="0.3">
      <c r="A65" s="75"/>
      <c r="B65" s="466" t="s">
        <v>73</v>
      </c>
      <c r="C65" s="466"/>
      <c r="D65" s="466"/>
      <c r="E65" s="466"/>
      <c r="F65" s="466"/>
      <c r="G65" s="87"/>
      <c r="H65" s="74"/>
      <c r="I65" s="84"/>
    </row>
    <row r="66" spans="1:9" s="94" customFormat="1" ht="46.8" x14ac:dyDescent="0.3">
      <c r="A66" s="76"/>
      <c r="B66" s="91" t="s">
        <v>74</v>
      </c>
      <c r="C66" s="89" t="s">
        <v>75</v>
      </c>
      <c r="D66" s="89" t="s">
        <v>76</v>
      </c>
      <c r="E66" s="89" t="s">
        <v>77</v>
      </c>
      <c r="F66" s="89" t="s">
        <v>493</v>
      </c>
      <c r="G66" s="92"/>
      <c r="H66" s="93"/>
      <c r="I66" s="81"/>
    </row>
    <row r="67" spans="1:9" ht="13.5" customHeight="1" x14ac:dyDescent="0.3">
      <c r="A67" s="67"/>
      <c r="B67" s="95" t="s">
        <v>78</v>
      </c>
      <c r="C67" s="96"/>
      <c r="D67" s="97"/>
      <c r="E67" s="97"/>
      <c r="F67" s="97"/>
      <c r="G67" s="98"/>
      <c r="H67" s="99"/>
      <c r="I67" s="84"/>
    </row>
    <row r="68" spans="1:9" ht="13.5" customHeight="1" x14ac:dyDescent="0.3">
      <c r="A68" s="67"/>
      <c r="B68" s="95" t="s">
        <v>80</v>
      </c>
      <c r="C68" s="100" t="s">
        <v>79</v>
      </c>
      <c r="D68" s="101">
        <f>2057.25-87540+163371.42</f>
        <v>77888.670000000013</v>
      </c>
      <c r="E68" s="102">
        <f>+D59</f>
        <v>6895.8</v>
      </c>
      <c r="F68" s="103">
        <f>+D68*E68</f>
        <v>537104690.58600008</v>
      </c>
      <c r="G68" s="104"/>
      <c r="H68" s="105"/>
      <c r="I68" s="84"/>
    </row>
    <row r="69" spans="1:9" ht="28.5" customHeight="1" x14ac:dyDescent="0.3">
      <c r="A69" s="67"/>
      <c r="B69" s="106" t="s">
        <v>81</v>
      </c>
      <c r="C69" s="100" t="s">
        <v>79</v>
      </c>
      <c r="D69" s="101">
        <v>0</v>
      </c>
      <c r="E69" s="102">
        <f>+D59</f>
        <v>6895.8</v>
      </c>
      <c r="F69" s="103">
        <f t="shared" ref="F69:F75" si="0">+D69*E69</f>
        <v>0</v>
      </c>
      <c r="G69" s="104"/>
      <c r="H69" s="105"/>
      <c r="I69" s="84"/>
    </row>
    <row r="70" spans="1:9" ht="13.5" customHeight="1" x14ac:dyDescent="0.3">
      <c r="A70" s="67"/>
      <c r="B70" s="95" t="s">
        <v>82</v>
      </c>
      <c r="C70" s="96"/>
      <c r="D70" s="103"/>
      <c r="E70" s="107"/>
      <c r="F70" s="103">
        <f t="shared" si="0"/>
        <v>0</v>
      </c>
      <c r="G70" s="104"/>
      <c r="H70" s="99"/>
      <c r="I70" s="84"/>
    </row>
    <row r="71" spans="1:9" ht="13.5" customHeight="1" x14ac:dyDescent="0.3">
      <c r="A71" s="67"/>
      <c r="B71" s="95" t="s">
        <v>83</v>
      </c>
      <c r="C71" s="96"/>
      <c r="D71" s="97"/>
      <c r="E71" s="108"/>
      <c r="F71" s="103">
        <f t="shared" si="0"/>
        <v>0</v>
      </c>
      <c r="G71" s="98"/>
      <c r="H71" s="99"/>
      <c r="I71" s="84"/>
    </row>
    <row r="72" spans="1:9" ht="13.5" customHeight="1" x14ac:dyDescent="0.3">
      <c r="A72" s="67"/>
      <c r="B72" s="95" t="s">
        <v>84</v>
      </c>
      <c r="C72" s="100" t="s">
        <v>79</v>
      </c>
      <c r="D72" s="101">
        <v>4946.343281417674</v>
      </c>
      <c r="E72" s="102">
        <f>+D60</f>
        <v>6918.66</v>
      </c>
      <c r="F72" s="103">
        <f t="shared" si="0"/>
        <v>34222067.407413207</v>
      </c>
      <c r="G72" s="104"/>
      <c r="H72" s="105"/>
      <c r="I72" s="84"/>
    </row>
    <row r="73" spans="1:9" ht="13.5" customHeight="1" x14ac:dyDescent="0.3">
      <c r="A73" s="67"/>
      <c r="B73" s="95" t="s">
        <v>83</v>
      </c>
      <c r="C73" s="97"/>
      <c r="D73" s="97"/>
      <c r="E73" s="108"/>
      <c r="F73" s="103">
        <f t="shared" si="0"/>
        <v>0</v>
      </c>
      <c r="G73" s="98"/>
      <c r="H73" s="99"/>
      <c r="I73" s="84"/>
    </row>
    <row r="74" spans="1:9" ht="13.5" customHeight="1" x14ac:dyDescent="0.3">
      <c r="A74" s="67"/>
      <c r="B74" s="95" t="s">
        <v>85</v>
      </c>
      <c r="C74" s="97"/>
      <c r="D74" s="97"/>
      <c r="E74" s="108"/>
      <c r="F74" s="103">
        <f t="shared" si="0"/>
        <v>0</v>
      </c>
      <c r="G74" s="98"/>
      <c r="H74" s="99"/>
      <c r="I74" s="84"/>
    </row>
    <row r="75" spans="1:9" ht="13.5" customHeight="1" x14ac:dyDescent="0.3">
      <c r="A75" s="67"/>
      <c r="B75" s="95" t="s">
        <v>83</v>
      </c>
      <c r="C75" s="97"/>
      <c r="D75" s="97"/>
      <c r="E75" s="108"/>
      <c r="F75" s="103">
        <f t="shared" si="0"/>
        <v>0</v>
      </c>
      <c r="G75" s="98"/>
      <c r="H75" s="99"/>
      <c r="I75" s="84"/>
    </row>
    <row r="76" spans="1:9" ht="13.5" customHeight="1" x14ac:dyDescent="0.3">
      <c r="A76" s="67"/>
      <c r="B76" s="109"/>
      <c r="C76" s="110"/>
      <c r="D76" s="110"/>
      <c r="E76" s="110"/>
      <c r="F76" s="110"/>
      <c r="G76" s="110"/>
      <c r="H76" s="78"/>
      <c r="I76" s="84"/>
    </row>
    <row r="77" spans="1:9" ht="13.5" customHeight="1" x14ac:dyDescent="0.3">
      <c r="A77" s="75" t="s">
        <v>246</v>
      </c>
      <c r="B77" s="109"/>
      <c r="C77" s="110"/>
      <c r="D77" s="110"/>
      <c r="E77" s="110"/>
      <c r="F77" s="110"/>
      <c r="G77" s="110"/>
      <c r="H77" s="78"/>
      <c r="I77" s="84"/>
    </row>
    <row r="78" spans="1:9" ht="13.5" customHeight="1" x14ac:dyDescent="0.3">
      <c r="A78" s="75"/>
      <c r="B78" s="109"/>
      <c r="C78" s="110"/>
      <c r="D78" s="110"/>
      <c r="E78" s="110"/>
      <c r="F78" s="110"/>
      <c r="G78" s="110"/>
      <c r="H78" s="78"/>
      <c r="I78" s="84"/>
    </row>
    <row r="79" spans="1:9" ht="13.5" customHeight="1" x14ac:dyDescent="0.3">
      <c r="A79" s="88"/>
      <c r="B79" s="109"/>
      <c r="C79" s="110"/>
      <c r="D79" s="110"/>
      <c r="E79" s="110"/>
      <c r="F79" s="110"/>
      <c r="G79" s="110"/>
      <c r="H79" s="78"/>
      <c r="I79" s="84"/>
    </row>
    <row r="80" spans="1:9" ht="62.4" x14ac:dyDescent="0.3">
      <c r="A80" s="67"/>
      <c r="B80" s="91" t="s">
        <v>86</v>
      </c>
      <c r="C80" s="89" t="s">
        <v>87</v>
      </c>
      <c r="D80" s="89" t="s">
        <v>494</v>
      </c>
      <c r="E80" s="92"/>
      <c r="F80" s="92"/>
      <c r="G80" s="110"/>
      <c r="H80" s="78"/>
      <c r="I80" s="84"/>
    </row>
    <row r="81" spans="1:9" ht="46.8" x14ac:dyDescent="0.3">
      <c r="A81" s="67"/>
      <c r="B81" s="111" t="s">
        <v>495</v>
      </c>
      <c r="C81" s="112">
        <f>+D59</f>
        <v>6895.8</v>
      </c>
      <c r="D81" s="112">
        <v>-5136560</v>
      </c>
      <c r="E81" s="113"/>
      <c r="F81" s="113"/>
      <c r="G81" s="110"/>
      <c r="H81" s="78"/>
      <c r="I81" s="84"/>
    </row>
    <row r="82" spans="1:9" ht="46.8" x14ac:dyDescent="0.3">
      <c r="A82" s="67"/>
      <c r="B82" s="111" t="s">
        <v>496</v>
      </c>
      <c r="C82" s="112">
        <f>+D60</f>
        <v>6918.66</v>
      </c>
      <c r="D82" s="112"/>
      <c r="E82" s="113"/>
      <c r="F82" s="113"/>
      <c r="G82" s="110"/>
      <c r="H82" s="78"/>
      <c r="I82" s="84"/>
    </row>
    <row r="83" spans="1:9" ht="46.8" x14ac:dyDescent="0.3">
      <c r="A83" s="67"/>
      <c r="B83" s="111" t="s">
        <v>497</v>
      </c>
      <c r="C83" s="112">
        <f>+C81</f>
        <v>6895.8</v>
      </c>
      <c r="D83" s="112">
        <v>3306032</v>
      </c>
      <c r="E83" s="113"/>
      <c r="F83" s="113"/>
      <c r="G83" s="110"/>
      <c r="H83" s="78"/>
      <c r="I83" s="84"/>
    </row>
    <row r="84" spans="1:9" ht="31.2" x14ac:dyDescent="0.3">
      <c r="A84" s="67"/>
      <c r="B84" s="111" t="s">
        <v>498</v>
      </c>
      <c r="C84" s="112">
        <f>+C82</f>
        <v>6918.66</v>
      </c>
      <c r="D84" s="112"/>
      <c r="E84" s="253">
        <f>+D81-D83</f>
        <v>-8442592</v>
      </c>
      <c r="F84" s="113"/>
      <c r="G84" s="110"/>
      <c r="H84" s="78"/>
      <c r="I84" s="84"/>
    </row>
    <row r="85" spans="1:9" ht="25.5" customHeight="1" x14ac:dyDescent="0.3">
      <c r="A85" s="67"/>
      <c r="B85" s="467"/>
      <c r="C85" s="467"/>
      <c r="D85" s="467"/>
      <c r="E85" s="470"/>
      <c r="F85" s="470"/>
      <c r="G85" s="110"/>
      <c r="H85" s="78"/>
      <c r="I85" s="84"/>
    </row>
    <row r="86" spans="1:9" x14ac:dyDescent="0.3">
      <c r="A86" s="84"/>
      <c r="H86" s="84"/>
      <c r="I86" s="84"/>
    </row>
    <row r="87" spans="1:9" x14ac:dyDescent="0.3">
      <c r="A87" s="71" t="s">
        <v>499</v>
      </c>
      <c r="H87" s="84"/>
      <c r="I87" s="84"/>
    </row>
    <row r="88" spans="1:9" x14ac:dyDescent="0.3">
      <c r="A88" s="84"/>
      <c r="H88" s="84"/>
      <c r="I88" s="84"/>
    </row>
    <row r="89" spans="1:9" x14ac:dyDescent="0.3">
      <c r="A89" s="75" t="s">
        <v>247</v>
      </c>
      <c r="H89" s="84"/>
      <c r="I89" s="84"/>
    </row>
    <row r="90" spans="1:9" x14ac:dyDescent="0.3">
      <c r="A90" s="84"/>
      <c r="H90" s="84"/>
      <c r="I90" s="84"/>
    </row>
    <row r="91" spans="1:9" ht="15" customHeight="1" x14ac:dyDescent="0.3">
      <c r="A91" s="453" t="s">
        <v>90</v>
      </c>
      <c r="B91" s="453"/>
      <c r="C91" s="453"/>
      <c r="D91" s="453"/>
      <c r="E91" s="453"/>
      <c r="F91" s="453"/>
      <c r="G91" s="453"/>
      <c r="H91" s="453"/>
      <c r="I91" s="84"/>
    </row>
    <row r="92" spans="1:9" x14ac:dyDescent="0.3">
      <c r="A92" s="84"/>
      <c r="H92" s="84"/>
      <c r="I92" s="84"/>
    </row>
    <row r="93" spans="1:9" ht="23.25" customHeight="1" x14ac:dyDescent="0.3">
      <c r="A93" s="84"/>
      <c r="B93" s="445" t="s">
        <v>91</v>
      </c>
      <c r="C93" s="446"/>
      <c r="D93" s="446"/>
      <c r="E93" s="447"/>
      <c r="G93" s="114"/>
      <c r="H93" s="84"/>
    </row>
    <row r="94" spans="1:9" ht="43.5" customHeight="1" x14ac:dyDescent="0.3">
      <c r="A94" s="84"/>
      <c r="B94" s="443" t="s">
        <v>92</v>
      </c>
      <c r="C94" s="444"/>
      <c r="D94" s="461" t="s">
        <v>355</v>
      </c>
      <c r="E94" s="444"/>
      <c r="G94" s="114"/>
      <c r="H94" s="84"/>
    </row>
    <row r="95" spans="1:9" x14ac:dyDescent="0.3">
      <c r="A95" s="84"/>
      <c r="B95" s="455" t="s">
        <v>93</v>
      </c>
      <c r="C95" s="457"/>
      <c r="D95" s="146">
        <v>1451962</v>
      </c>
      <c r="E95" s="121"/>
      <c r="G95" s="114"/>
      <c r="H95" s="84"/>
    </row>
    <row r="96" spans="1:9" x14ac:dyDescent="0.3">
      <c r="A96" s="84"/>
      <c r="B96" s="437" t="s">
        <v>94</v>
      </c>
      <c r="C96" s="438"/>
      <c r="D96" s="146">
        <v>29336184</v>
      </c>
      <c r="E96" s="121"/>
      <c r="G96" s="114"/>
      <c r="H96" s="84"/>
    </row>
    <row r="97" spans="1:9" x14ac:dyDescent="0.3">
      <c r="A97" s="84"/>
      <c r="B97" s="458" t="s">
        <v>95</v>
      </c>
      <c r="C97" s="460"/>
      <c r="D97" s="471">
        <v>0</v>
      </c>
      <c r="E97" s="472"/>
      <c r="G97" s="114"/>
      <c r="H97" s="84"/>
    </row>
    <row r="98" spans="1:9" x14ac:dyDescent="0.3">
      <c r="A98" s="84"/>
      <c r="B98" s="443" t="s">
        <v>52</v>
      </c>
      <c r="C98" s="444"/>
      <c r="D98" s="473">
        <f>SUM(D95:D97)</f>
        <v>30788146</v>
      </c>
      <c r="E98" s="474"/>
      <c r="G98" s="114"/>
      <c r="H98" s="84"/>
    </row>
    <row r="99" spans="1:9" x14ac:dyDescent="0.3">
      <c r="A99" s="84"/>
      <c r="B99" s="115"/>
      <c r="C99" s="116"/>
      <c r="D99" s="117"/>
      <c r="E99" s="116"/>
      <c r="G99" s="114"/>
      <c r="H99" s="84"/>
    </row>
    <row r="100" spans="1:9" ht="33.75" customHeight="1" x14ac:dyDescent="0.3">
      <c r="A100" s="84"/>
      <c r="B100" s="475" t="s">
        <v>96</v>
      </c>
      <c r="C100" s="476"/>
      <c r="D100" s="490" t="str">
        <f>+D94</f>
        <v>Saldo al 30/09/2021</v>
      </c>
      <c r="E100" s="476"/>
      <c r="G100" s="114"/>
      <c r="H100" s="84"/>
    </row>
    <row r="101" spans="1:9" x14ac:dyDescent="0.3">
      <c r="A101" s="84"/>
      <c r="B101" s="437" t="s">
        <v>248</v>
      </c>
      <c r="C101" s="438"/>
      <c r="D101" s="146">
        <v>14186384.550000001</v>
      </c>
      <c r="E101" s="121"/>
      <c r="G101" s="114"/>
      <c r="H101" s="84"/>
    </row>
    <row r="102" spans="1:9" x14ac:dyDescent="0.3">
      <c r="A102" s="84"/>
      <c r="B102" s="458" t="s">
        <v>98</v>
      </c>
      <c r="C102" s="460"/>
      <c r="D102" s="146">
        <v>15149799</v>
      </c>
      <c r="E102" s="121"/>
      <c r="H102" s="84"/>
    </row>
    <row r="103" spans="1:9" x14ac:dyDescent="0.3">
      <c r="A103" s="84"/>
      <c r="B103" s="443" t="s">
        <v>52</v>
      </c>
      <c r="C103" s="444"/>
      <c r="D103" s="473">
        <f>SUM(D101:D102)</f>
        <v>29336183.550000001</v>
      </c>
      <c r="E103" s="474"/>
      <c r="G103" s="114"/>
      <c r="H103" s="84"/>
    </row>
    <row r="104" spans="1:9" x14ac:dyDescent="0.3">
      <c r="A104" s="84"/>
      <c r="G104" s="114"/>
      <c r="H104" s="84"/>
    </row>
    <row r="105" spans="1:9" x14ac:dyDescent="0.3">
      <c r="A105" s="84"/>
      <c r="H105" s="84"/>
      <c r="I105" s="84"/>
    </row>
    <row r="106" spans="1:9" x14ac:dyDescent="0.3">
      <c r="A106" s="75" t="s">
        <v>100</v>
      </c>
      <c r="H106" s="84"/>
      <c r="I106" s="84"/>
    </row>
    <row r="107" spans="1:9" x14ac:dyDescent="0.3">
      <c r="A107" s="84"/>
      <c r="H107" s="84"/>
      <c r="I107" s="84"/>
    </row>
    <row r="108" spans="1:9" ht="14.25" customHeight="1" x14ac:dyDescent="0.3">
      <c r="A108" s="453" t="s">
        <v>101</v>
      </c>
      <c r="B108" s="453"/>
      <c r="C108" s="453"/>
      <c r="D108" s="453"/>
      <c r="E108" s="453"/>
      <c r="F108" s="453"/>
      <c r="G108" s="453"/>
      <c r="H108" s="453"/>
      <c r="I108" s="84"/>
    </row>
    <row r="109" spans="1:9" ht="14.25" customHeight="1" x14ac:dyDescent="0.3">
      <c r="A109" s="81"/>
      <c r="B109" s="81"/>
      <c r="C109" s="81"/>
      <c r="D109" s="81"/>
      <c r="E109" s="81"/>
      <c r="F109" s="81"/>
      <c r="G109" s="81"/>
      <c r="H109" s="81"/>
      <c r="I109" s="84"/>
    </row>
    <row r="110" spans="1:9" ht="14.25" customHeight="1" x14ac:dyDescent="0.3">
      <c r="A110" s="81"/>
      <c r="B110" s="254"/>
      <c r="C110" s="255"/>
      <c r="D110" s="256"/>
      <c r="E110" s="255"/>
      <c r="F110" s="81"/>
      <c r="G110" s="81"/>
      <c r="H110" s="81"/>
      <c r="I110" s="84"/>
    </row>
    <row r="111" spans="1:9" ht="14.25" customHeight="1" x14ac:dyDescent="0.3">
      <c r="A111" s="81"/>
      <c r="B111" s="257" t="s">
        <v>403</v>
      </c>
      <c r="C111" s="258"/>
      <c r="D111" s="491" t="str">
        <f>+D100</f>
        <v>Saldo al 30/09/2021</v>
      </c>
      <c r="E111" s="492"/>
      <c r="F111" s="81"/>
      <c r="G111" s="81"/>
      <c r="H111" s="81"/>
      <c r="I111" s="84"/>
    </row>
    <row r="112" spans="1:9" ht="14.25" customHeight="1" x14ac:dyDescent="0.3">
      <c r="A112" s="81"/>
      <c r="B112" s="120" t="s">
        <v>401</v>
      </c>
      <c r="C112" s="119"/>
      <c r="D112" s="146">
        <v>-1232258341</v>
      </c>
      <c r="E112" s="259"/>
      <c r="F112" s="81"/>
      <c r="G112" s="81"/>
      <c r="H112" s="81"/>
      <c r="I112" s="84"/>
    </row>
    <row r="113" spans="1:16" ht="14.25" customHeight="1" x14ac:dyDescent="0.3">
      <c r="A113" s="81"/>
      <c r="B113" s="120" t="s">
        <v>402</v>
      </c>
      <c r="C113" s="121"/>
      <c r="D113" s="146">
        <v>-603658332</v>
      </c>
      <c r="E113" s="121"/>
      <c r="F113" s="81"/>
      <c r="G113" s="81"/>
      <c r="H113" s="81"/>
      <c r="I113" s="84"/>
    </row>
    <row r="114" spans="1:16" ht="14.25" customHeight="1" x14ac:dyDescent="0.3">
      <c r="A114" s="81"/>
      <c r="B114" s="260" t="s">
        <v>52</v>
      </c>
      <c r="C114" s="203"/>
      <c r="D114" s="473">
        <f>+D113+D112</f>
        <v>-1835916673</v>
      </c>
      <c r="E114" s="474"/>
      <c r="F114" s="81"/>
      <c r="G114" s="81"/>
      <c r="H114" s="81"/>
      <c r="I114" s="84"/>
    </row>
    <row r="115" spans="1:16" ht="14.25" customHeight="1" x14ac:dyDescent="0.3">
      <c r="A115" s="81"/>
      <c r="B115" s="81"/>
      <c r="C115" s="81"/>
      <c r="D115" s="81"/>
      <c r="E115" s="81"/>
      <c r="F115" s="81"/>
      <c r="G115" s="81"/>
      <c r="H115" s="81"/>
      <c r="I115" s="84"/>
    </row>
    <row r="116" spans="1:16" ht="13.5" customHeight="1" x14ac:dyDescent="0.3">
      <c r="A116" s="81"/>
      <c r="B116" s="81"/>
      <c r="C116" s="125"/>
      <c r="D116" s="125"/>
      <c r="E116" s="125"/>
      <c r="F116" s="125"/>
      <c r="G116" s="125"/>
      <c r="H116" s="81"/>
      <c r="I116" s="84"/>
    </row>
    <row r="117" spans="1:16" x14ac:dyDescent="0.3">
      <c r="A117" s="75" t="s">
        <v>483</v>
      </c>
    </row>
    <row r="118" spans="1:16" x14ac:dyDescent="0.3">
      <c r="A118" s="84"/>
    </row>
    <row r="119" spans="1:16" ht="31.2" x14ac:dyDescent="0.3">
      <c r="B119" s="416" t="s">
        <v>249</v>
      </c>
      <c r="C119" s="416"/>
      <c r="D119" s="416"/>
      <c r="E119" s="126" t="str">
        <f>+D111</f>
        <v>Saldo al 30/09/2021</v>
      </c>
      <c r="F119" s="126" t="s">
        <v>148</v>
      </c>
      <c r="G119" s="126" t="s">
        <v>149</v>
      </c>
      <c r="J119" s="88"/>
    </row>
    <row r="120" spans="1:16" x14ac:dyDescent="0.3">
      <c r="B120" s="127" t="s">
        <v>376</v>
      </c>
      <c r="C120" s="128"/>
      <c r="D120" s="129"/>
      <c r="E120" s="130">
        <v>0</v>
      </c>
      <c r="F120" s="130"/>
      <c r="G120" s="130"/>
      <c r="K120" s="479"/>
      <c r="L120" s="479"/>
      <c r="M120" s="479"/>
      <c r="N120" s="479"/>
      <c r="O120" s="479"/>
    </row>
    <row r="121" spans="1:16" x14ac:dyDescent="0.3">
      <c r="B121" s="120" t="s">
        <v>377</v>
      </c>
      <c r="C121" s="142"/>
      <c r="D121" s="132"/>
      <c r="E121" s="133">
        <v>0</v>
      </c>
      <c r="F121" s="133"/>
      <c r="G121" s="133"/>
      <c r="K121" s="134"/>
      <c r="L121" s="134"/>
      <c r="M121" s="134"/>
      <c r="N121" s="134"/>
      <c r="O121" s="134"/>
      <c r="P121" s="134"/>
    </row>
    <row r="122" spans="1:16" x14ac:dyDescent="0.3">
      <c r="B122" s="120" t="s">
        <v>378</v>
      </c>
      <c r="C122" s="142"/>
      <c r="D122" s="132"/>
      <c r="E122" s="133">
        <v>0</v>
      </c>
      <c r="F122" s="133"/>
      <c r="G122" s="133"/>
    </row>
    <row r="123" spans="1:16" x14ac:dyDescent="0.3">
      <c r="B123" s="120" t="s">
        <v>379</v>
      </c>
      <c r="C123" s="142"/>
      <c r="D123" s="132"/>
      <c r="E123" s="133">
        <v>0</v>
      </c>
      <c r="F123" s="133"/>
      <c r="G123" s="133"/>
    </row>
    <row r="124" spans="1:16" x14ac:dyDescent="0.3">
      <c r="B124" s="135" t="s">
        <v>409</v>
      </c>
      <c r="C124" s="136"/>
      <c r="D124" s="137"/>
      <c r="E124" s="133">
        <v>400000000</v>
      </c>
      <c r="F124" s="133">
        <f>+E124</f>
        <v>400000000</v>
      </c>
      <c r="G124" s="133"/>
    </row>
    <row r="125" spans="1:16" x14ac:dyDescent="0.3">
      <c r="B125" s="135" t="s">
        <v>410</v>
      </c>
      <c r="C125" s="136"/>
      <c r="D125" s="137"/>
      <c r="E125" s="133">
        <v>0</v>
      </c>
      <c r="F125" s="138">
        <f>+E125</f>
        <v>0</v>
      </c>
      <c r="G125" s="138"/>
    </row>
    <row r="126" spans="1:16" x14ac:dyDescent="0.3">
      <c r="B126" s="416" t="s">
        <v>250</v>
      </c>
      <c r="C126" s="416"/>
      <c r="D126" s="416"/>
      <c r="E126" s="139">
        <f>SUM(E120:E125)</f>
        <v>400000000</v>
      </c>
      <c r="F126" s="139">
        <f>SUM(F120:F125)</f>
        <v>400000000</v>
      </c>
      <c r="G126" s="139">
        <f>SUM(G120:G125)</f>
        <v>0</v>
      </c>
    </row>
    <row r="127" spans="1:16" x14ac:dyDescent="0.3">
      <c r="A127" s="84"/>
    </row>
    <row r="128" spans="1:16" x14ac:dyDescent="0.3">
      <c r="B128" s="140"/>
      <c r="C128" s="141"/>
      <c r="D128" s="141"/>
      <c r="E128" s="141"/>
      <c r="F128" s="141"/>
      <c r="G128" s="141"/>
      <c r="I128" s="82" t="str">
        <f t="shared" ref="I128:I150" si="1">PROPER(B128)</f>
        <v/>
      </c>
    </row>
    <row r="129" spans="1:9" x14ac:dyDescent="0.3">
      <c r="A129" s="75" t="s">
        <v>484</v>
      </c>
      <c r="I129" s="82" t="str">
        <f t="shared" si="1"/>
        <v/>
      </c>
    </row>
    <row r="130" spans="1:9" x14ac:dyDescent="0.3">
      <c r="A130" s="84"/>
      <c r="I130" s="82" t="str">
        <f t="shared" si="1"/>
        <v/>
      </c>
    </row>
    <row r="131" spans="1:9" ht="31.2" x14ac:dyDescent="0.3">
      <c r="B131" s="416" t="s">
        <v>249</v>
      </c>
      <c r="C131" s="416"/>
      <c r="D131" s="416"/>
      <c r="E131" s="126" t="str">
        <f>+E119</f>
        <v>Saldo al 30/09/2021</v>
      </c>
      <c r="F131" s="126" t="s">
        <v>148</v>
      </c>
      <c r="G131" s="126" t="s">
        <v>149</v>
      </c>
    </row>
    <row r="132" spans="1:9" x14ac:dyDescent="0.3">
      <c r="B132" s="127" t="s">
        <v>382</v>
      </c>
      <c r="C132" s="128"/>
      <c r="D132" s="129"/>
      <c r="E132" s="130">
        <v>0</v>
      </c>
      <c r="F132" s="130"/>
      <c r="G132" s="130"/>
    </row>
    <row r="133" spans="1:9" x14ac:dyDescent="0.3">
      <c r="B133" s="120" t="s">
        <v>382</v>
      </c>
      <c r="C133" s="142"/>
      <c r="D133" s="132"/>
      <c r="E133" s="133">
        <v>0</v>
      </c>
      <c r="F133" s="133"/>
      <c r="G133" s="133"/>
    </row>
    <row r="134" spans="1:9" x14ac:dyDescent="0.3">
      <c r="B134" s="120" t="s">
        <v>382</v>
      </c>
      <c r="C134" s="142"/>
      <c r="D134" s="132"/>
      <c r="E134" s="133">
        <v>0</v>
      </c>
      <c r="F134" s="133"/>
      <c r="G134" s="133"/>
    </row>
    <row r="135" spans="1:9" x14ac:dyDescent="0.3">
      <c r="B135" s="135" t="s">
        <v>381</v>
      </c>
      <c r="C135" s="136"/>
      <c r="D135" s="137"/>
      <c r="E135" s="133">
        <v>0</v>
      </c>
      <c r="F135" s="138"/>
      <c r="G135" s="138"/>
    </row>
    <row r="136" spans="1:9" x14ac:dyDescent="0.3">
      <c r="B136" s="416" t="s">
        <v>251</v>
      </c>
      <c r="C136" s="416"/>
      <c r="D136" s="416"/>
      <c r="E136" s="139">
        <f>SUM(E132:E135)</f>
        <v>0</v>
      </c>
      <c r="F136" s="139">
        <f>SUM(F132:F135)</f>
        <v>0</v>
      </c>
      <c r="G136" s="139">
        <f>SUM(G132:G135)</f>
        <v>0</v>
      </c>
    </row>
    <row r="137" spans="1:9" x14ac:dyDescent="0.3">
      <c r="B137" s="140"/>
      <c r="C137" s="141"/>
      <c r="D137" s="141"/>
      <c r="E137" s="141"/>
      <c r="F137" s="141"/>
      <c r="G137" s="141"/>
      <c r="I137" s="82" t="str">
        <f t="shared" si="1"/>
        <v/>
      </c>
    </row>
    <row r="138" spans="1:9" x14ac:dyDescent="0.3">
      <c r="A138" s="75" t="s">
        <v>485</v>
      </c>
      <c r="I138" s="82" t="str">
        <f t="shared" si="1"/>
        <v/>
      </c>
    </row>
    <row r="139" spans="1:9" x14ac:dyDescent="0.3">
      <c r="A139" s="84"/>
      <c r="I139" s="82" t="str">
        <f t="shared" si="1"/>
        <v/>
      </c>
    </row>
    <row r="140" spans="1:9" ht="31.2" x14ac:dyDescent="0.3">
      <c r="B140" s="416" t="s">
        <v>249</v>
      </c>
      <c r="C140" s="416"/>
      <c r="D140" s="416"/>
      <c r="E140" s="126" t="str">
        <f>+E131</f>
        <v>Saldo al 30/09/2021</v>
      </c>
      <c r="F140" s="126" t="s">
        <v>148</v>
      </c>
      <c r="G140" s="126" t="s">
        <v>149</v>
      </c>
    </row>
    <row r="141" spans="1:9" x14ac:dyDescent="0.3">
      <c r="B141" s="127" t="s">
        <v>408</v>
      </c>
      <c r="C141" s="128"/>
      <c r="D141" s="129"/>
      <c r="E141" s="130">
        <v>2992000000</v>
      </c>
      <c r="F141" s="130"/>
      <c r="G141" s="130">
        <f>+E141</f>
        <v>2992000000</v>
      </c>
    </row>
    <row r="142" spans="1:9" x14ac:dyDescent="0.3">
      <c r="B142" s="120" t="s">
        <v>502</v>
      </c>
      <c r="C142" s="142"/>
      <c r="D142" s="132"/>
      <c r="E142" s="133">
        <v>198764378</v>
      </c>
      <c r="F142" s="133"/>
      <c r="G142" s="133">
        <f>+E142</f>
        <v>198764378</v>
      </c>
    </row>
    <row r="143" spans="1:9" x14ac:dyDescent="0.3">
      <c r="B143" s="120"/>
      <c r="C143" s="142"/>
      <c r="D143" s="132"/>
      <c r="E143" s="133"/>
      <c r="F143" s="133"/>
      <c r="G143" s="133">
        <v>0</v>
      </c>
    </row>
    <row r="144" spans="1:9" x14ac:dyDescent="0.3">
      <c r="B144" s="120"/>
      <c r="C144" s="142"/>
      <c r="D144" s="132"/>
      <c r="E144" s="133"/>
      <c r="F144" s="133"/>
      <c r="G144" s="133">
        <v>0</v>
      </c>
    </row>
    <row r="145" spans="1:9" x14ac:dyDescent="0.3">
      <c r="B145" s="120"/>
      <c r="C145" s="142"/>
      <c r="D145" s="132"/>
      <c r="E145" s="133"/>
      <c r="F145" s="133"/>
      <c r="G145" s="133">
        <v>0</v>
      </c>
    </row>
    <row r="146" spans="1:9" x14ac:dyDescent="0.3">
      <c r="B146" s="135"/>
      <c r="C146" s="136"/>
      <c r="D146" s="137"/>
      <c r="E146" s="133"/>
      <c r="F146" s="138"/>
      <c r="G146" s="138">
        <v>0</v>
      </c>
    </row>
    <row r="147" spans="1:9" x14ac:dyDescent="0.3">
      <c r="B147" s="416" t="s">
        <v>250</v>
      </c>
      <c r="C147" s="416"/>
      <c r="D147" s="416"/>
      <c r="E147" s="139">
        <f>SUM(E141:E146)</f>
        <v>3190764378</v>
      </c>
      <c r="F147" s="139">
        <f>SUM(F141:F146)</f>
        <v>0</v>
      </c>
      <c r="G147" s="139">
        <f>SUM(G141:G146)</f>
        <v>3190764378</v>
      </c>
      <c r="H147" s="84"/>
    </row>
    <row r="148" spans="1:9" x14ac:dyDescent="0.3">
      <c r="A148" s="84"/>
      <c r="H148" s="84"/>
      <c r="I148" s="82" t="str">
        <f t="shared" si="1"/>
        <v/>
      </c>
    </row>
    <row r="149" spans="1:9" ht="13.95" customHeight="1" x14ac:dyDescent="0.3">
      <c r="A149" s="75" t="s">
        <v>252</v>
      </c>
      <c r="B149" s="75"/>
      <c r="C149" s="75"/>
      <c r="D149" s="75"/>
      <c r="E149" s="75"/>
      <c r="F149" s="75"/>
      <c r="G149" s="75"/>
      <c r="H149" s="75"/>
      <c r="I149" s="82" t="str">
        <f t="shared" si="1"/>
        <v/>
      </c>
    </row>
    <row r="150" spans="1:9" x14ac:dyDescent="0.3">
      <c r="A150" s="84"/>
      <c r="H150" s="84"/>
      <c r="I150" s="82" t="str">
        <f t="shared" si="1"/>
        <v/>
      </c>
    </row>
    <row r="151" spans="1:9" ht="31.2" x14ac:dyDescent="0.3">
      <c r="A151" s="84"/>
      <c r="B151" s="416" t="s">
        <v>104</v>
      </c>
      <c r="C151" s="416"/>
      <c r="D151" s="416"/>
      <c r="E151" s="416"/>
      <c r="F151" s="143" t="str">
        <f>+E140</f>
        <v>Saldo al 30/09/2021</v>
      </c>
      <c r="G151" s="144"/>
      <c r="H151" s="84"/>
    </row>
    <row r="152" spans="1:9" x14ac:dyDescent="0.3">
      <c r="A152" s="84"/>
      <c r="B152" s="127" t="s">
        <v>253</v>
      </c>
      <c r="C152" s="128"/>
      <c r="D152" s="128"/>
      <c r="E152" s="129"/>
      <c r="F152" s="145">
        <v>744300000</v>
      </c>
      <c r="G152" s="146"/>
      <c r="H152" s="84"/>
    </row>
    <row r="153" spans="1:9" x14ac:dyDescent="0.3">
      <c r="A153" s="84"/>
      <c r="B153" s="147" t="s">
        <v>254</v>
      </c>
      <c r="C153" s="148"/>
      <c r="D153" s="148"/>
      <c r="E153" s="149">
        <v>0</v>
      </c>
      <c r="F153" s="150">
        <v>0</v>
      </c>
      <c r="G153" s="146"/>
      <c r="H153" s="84"/>
    </row>
    <row r="154" spans="1:9" x14ac:dyDescent="0.3">
      <c r="A154" s="84"/>
      <c r="B154" s="147" t="s">
        <v>404</v>
      </c>
      <c r="C154" s="148"/>
      <c r="D154" s="148"/>
      <c r="E154" s="149"/>
      <c r="F154" s="150">
        <f>1574371785+2024546</f>
        <v>1576396331</v>
      </c>
      <c r="G154" s="146"/>
      <c r="H154" s="84"/>
    </row>
    <row r="155" spans="1:9" x14ac:dyDescent="0.3">
      <c r="A155" s="84"/>
      <c r="B155" s="120" t="s">
        <v>405</v>
      </c>
      <c r="C155" s="142"/>
      <c r="D155" s="142"/>
      <c r="E155" s="132"/>
      <c r="F155" s="150">
        <v>39805376</v>
      </c>
      <c r="G155" s="146"/>
      <c r="H155" s="84"/>
    </row>
    <row r="156" spans="1:9" x14ac:dyDescent="0.3">
      <c r="A156" s="84"/>
      <c r="B156" s="147" t="s">
        <v>518</v>
      </c>
      <c r="C156" s="151"/>
      <c r="D156" s="151"/>
      <c r="E156" s="149"/>
      <c r="F156" s="150">
        <v>122833226</v>
      </c>
      <c r="G156" s="146"/>
      <c r="H156" s="84"/>
    </row>
    <row r="157" spans="1:9" x14ac:dyDescent="0.3">
      <c r="A157" s="84"/>
      <c r="B157" s="147" t="s">
        <v>411</v>
      </c>
      <c r="C157" s="151"/>
      <c r="D157" s="151"/>
      <c r="E157" s="149"/>
      <c r="F157" s="150">
        <v>689272727</v>
      </c>
      <c r="G157" s="146"/>
      <c r="H157" s="84"/>
    </row>
    <row r="158" spans="1:9" x14ac:dyDescent="0.3">
      <c r="A158" s="84"/>
      <c r="B158" s="147" t="s">
        <v>412</v>
      </c>
      <c r="C158" s="151"/>
      <c r="D158" s="151"/>
      <c r="E158" s="149"/>
      <c r="F158" s="150">
        <v>1126576638.036</v>
      </c>
      <c r="G158" s="146"/>
      <c r="H158" s="84"/>
    </row>
    <row r="159" spans="1:9" x14ac:dyDescent="0.3">
      <c r="A159" s="84"/>
      <c r="B159" s="147" t="s">
        <v>406</v>
      </c>
      <c r="C159" s="151"/>
      <c r="D159" s="151"/>
      <c r="E159" s="149"/>
      <c r="F159" s="150">
        <v>3323548</v>
      </c>
      <c r="G159" s="146"/>
      <c r="H159" s="84"/>
    </row>
    <row r="160" spans="1:9" x14ac:dyDescent="0.3">
      <c r="A160" s="84"/>
      <c r="B160" s="147" t="s">
        <v>407</v>
      </c>
      <c r="C160" s="151"/>
      <c r="D160" s="151"/>
      <c r="E160" s="149"/>
      <c r="F160" s="150">
        <v>0</v>
      </c>
      <c r="G160" s="146"/>
      <c r="H160" s="84"/>
    </row>
    <row r="161" spans="1:14" x14ac:dyDescent="0.3">
      <c r="A161" s="84"/>
      <c r="B161" s="135"/>
      <c r="C161" s="136"/>
      <c r="D161" s="136"/>
      <c r="E161" s="137"/>
      <c r="F161" s="152"/>
      <c r="G161" s="146"/>
      <c r="H161" s="84"/>
    </row>
    <row r="162" spans="1:14" x14ac:dyDescent="0.3">
      <c r="A162" s="84"/>
      <c r="B162" s="443" t="s">
        <v>52</v>
      </c>
      <c r="C162" s="461"/>
      <c r="D162" s="461"/>
      <c r="E162" s="444"/>
      <c r="F162" s="153">
        <f>SUM(F152:F161)</f>
        <v>4302507846.0360003</v>
      </c>
      <c r="G162" s="154"/>
      <c r="H162" s="84"/>
    </row>
    <row r="163" spans="1:14" x14ac:dyDescent="0.3">
      <c r="A163" s="84"/>
      <c r="H163" s="84"/>
    </row>
    <row r="164" spans="1:14" x14ac:dyDescent="0.3">
      <c r="A164" s="70"/>
      <c r="B164" s="70"/>
      <c r="C164" s="70"/>
      <c r="D164" s="70"/>
      <c r="E164" s="70"/>
      <c r="F164" s="261"/>
      <c r="G164" s="70"/>
      <c r="H164" s="70"/>
    </row>
    <row r="165" spans="1:14" x14ac:dyDescent="0.3">
      <c r="B165" s="140"/>
      <c r="C165" s="141"/>
      <c r="D165" s="141"/>
      <c r="E165" s="141"/>
      <c r="F165" s="141"/>
      <c r="G165" s="141"/>
    </row>
    <row r="166" spans="1:14" x14ac:dyDescent="0.3">
      <c r="A166" s="75" t="s">
        <v>109</v>
      </c>
    </row>
    <row r="168" spans="1:14" x14ac:dyDescent="0.3">
      <c r="B168" s="482" t="s">
        <v>92</v>
      </c>
      <c r="C168" s="454" t="s">
        <v>110</v>
      </c>
      <c r="D168" s="454"/>
      <c r="E168" s="454"/>
      <c r="F168" s="454"/>
      <c r="G168" s="454"/>
      <c r="H168" s="454" t="s">
        <v>111</v>
      </c>
      <c r="I168" s="454"/>
      <c r="J168" s="454"/>
      <c r="K168" s="435"/>
      <c r="L168" s="454" t="s">
        <v>112</v>
      </c>
    </row>
    <row r="169" spans="1:14" ht="53.25" customHeight="1" x14ac:dyDescent="0.3">
      <c r="B169" s="493"/>
      <c r="C169" s="126" t="s">
        <v>113</v>
      </c>
      <c r="D169" s="126" t="s">
        <v>114</v>
      </c>
      <c r="E169" s="126" t="s">
        <v>115</v>
      </c>
      <c r="F169" s="126" t="s">
        <v>116</v>
      </c>
      <c r="G169" s="126" t="s">
        <v>48</v>
      </c>
      <c r="H169" s="196" t="s">
        <v>111</v>
      </c>
      <c r="I169" s="196"/>
      <c r="J169" s="196"/>
      <c r="K169" s="196" t="s">
        <v>120</v>
      </c>
      <c r="L169" s="454"/>
    </row>
    <row r="170" spans="1:14" s="159" customFormat="1" x14ac:dyDescent="0.3">
      <c r="B170" s="160" t="s">
        <v>366</v>
      </c>
      <c r="C170" s="169">
        <v>249737931</v>
      </c>
      <c r="D170" s="262">
        <f>+G170-C170</f>
        <v>5443506</v>
      </c>
      <c r="E170" s="169"/>
      <c r="F170" s="169"/>
      <c r="G170" s="169">
        <v>255181437</v>
      </c>
      <c r="H170" s="171"/>
      <c r="I170" s="171">
        <v>0</v>
      </c>
      <c r="J170" s="171">
        <v>0</v>
      </c>
      <c r="K170" s="171"/>
      <c r="L170" s="166">
        <f t="shared" ref="L170:L171" si="2">+G170-K170</f>
        <v>255181437</v>
      </c>
    </row>
    <row r="171" spans="1:14" x14ac:dyDescent="0.3">
      <c r="B171" s="167" t="s">
        <v>504</v>
      </c>
      <c r="C171" s="169">
        <v>0</v>
      </c>
      <c r="D171" s="83">
        <v>0</v>
      </c>
      <c r="E171" s="169">
        <v>0</v>
      </c>
      <c r="F171" s="169">
        <v>0</v>
      </c>
      <c r="G171" s="169">
        <v>0</v>
      </c>
      <c r="H171" s="171">
        <v>0</v>
      </c>
      <c r="I171" s="171">
        <v>0</v>
      </c>
      <c r="J171" s="171">
        <v>0</v>
      </c>
      <c r="K171" s="171">
        <f>+I171-J171</f>
        <v>0</v>
      </c>
      <c r="L171" s="166">
        <f t="shared" si="2"/>
        <v>0</v>
      </c>
      <c r="N171" s="159"/>
    </row>
    <row r="172" spans="1:14" x14ac:dyDescent="0.3">
      <c r="B172" s="167" t="s">
        <v>367</v>
      </c>
      <c r="C172" s="169">
        <v>1500000</v>
      </c>
      <c r="D172" s="83">
        <f>+G172-C172</f>
        <v>1500000</v>
      </c>
      <c r="E172" s="169">
        <v>0</v>
      </c>
      <c r="F172" s="169">
        <v>0</v>
      </c>
      <c r="G172" s="169">
        <v>3000000</v>
      </c>
      <c r="H172" s="171">
        <v>0</v>
      </c>
      <c r="I172" s="171">
        <v>0</v>
      </c>
      <c r="J172" s="171">
        <v>0</v>
      </c>
      <c r="K172" s="171">
        <f t="shared" ref="K172:K174" si="3">+I172-J172</f>
        <v>0</v>
      </c>
      <c r="L172" s="166">
        <f>+G172-K172</f>
        <v>3000000</v>
      </c>
      <c r="N172" s="159"/>
    </row>
    <row r="173" spans="1:14" x14ac:dyDescent="0.3">
      <c r="B173" s="167" t="s">
        <v>368</v>
      </c>
      <c r="C173" s="169">
        <f>4441432+8727273</f>
        <v>13168705</v>
      </c>
      <c r="D173" s="169">
        <f>+G173-C173</f>
        <v>8858181</v>
      </c>
      <c r="E173" s="169">
        <v>0</v>
      </c>
      <c r="F173" s="169">
        <v>0</v>
      </c>
      <c r="G173" s="169">
        <v>22026886</v>
      </c>
      <c r="H173" s="171">
        <v>0</v>
      </c>
      <c r="I173" s="171">
        <v>999332</v>
      </c>
      <c r="J173" s="171">
        <v>0</v>
      </c>
      <c r="K173" s="171">
        <f t="shared" si="3"/>
        <v>999332</v>
      </c>
      <c r="L173" s="166">
        <f t="shared" ref="L173:L175" si="4">+G173-K173</f>
        <v>21027554</v>
      </c>
      <c r="N173" s="159"/>
    </row>
    <row r="174" spans="1:14" x14ac:dyDescent="0.3">
      <c r="B174" s="167" t="s">
        <v>369</v>
      </c>
      <c r="C174" s="169">
        <v>0</v>
      </c>
      <c r="D174" s="169">
        <v>0</v>
      </c>
      <c r="E174" s="169">
        <v>0</v>
      </c>
      <c r="F174" s="169">
        <v>0</v>
      </c>
      <c r="G174" s="169">
        <f>+C174+D174-E174+F174</f>
        <v>0</v>
      </c>
      <c r="H174" s="171">
        <v>0</v>
      </c>
      <c r="I174" s="171">
        <v>0</v>
      </c>
      <c r="J174" s="171">
        <v>0</v>
      </c>
      <c r="K174" s="171">
        <f t="shared" si="3"/>
        <v>0</v>
      </c>
      <c r="L174" s="166">
        <f t="shared" si="4"/>
        <v>0</v>
      </c>
      <c r="N174" s="159"/>
    </row>
    <row r="175" spans="1:14" x14ac:dyDescent="0.3">
      <c r="B175" s="172" t="s">
        <v>370</v>
      </c>
      <c r="C175" s="174">
        <v>0</v>
      </c>
      <c r="D175" s="174">
        <v>0</v>
      </c>
      <c r="E175" s="174">
        <v>0</v>
      </c>
      <c r="F175" s="174">
        <v>0</v>
      </c>
      <c r="G175" s="174">
        <f>+C175+D175-E175+F175</f>
        <v>0</v>
      </c>
      <c r="H175" s="177">
        <v>0</v>
      </c>
      <c r="I175" s="177">
        <v>0</v>
      </c>
      <c r="J175" s="177">
        <v>0</v>
      </c>
      <c r="K175" s="177">
        <f>+H175+I175-J175</f>
        <v>0</v>
      </c>
      <c r="L175" s="166">
        <f t="shared" si="4"/>
        <v>0</v>
      </c>
      <c r="N175" s="159"/>
    </row>
    <row r="176" spans="1:14" x14ac:dyDescent="0.3">
      <c r="B176" s="263" t="s">
        <v>52</v>
      </c>
      <c r="C176" s="179">
        <f>SUM(C170:C175)</f>
        <v>264406636</v>
      </c>
      <c r="D176" s="179">
        <f>SUM(D170:D175)</f>
        <v>15801687</v>
      </c>
      <c r="E176" s="179">
        <f t="shared" ref="E176:L176" si="5">SUM(E170:E175)</f>
        <v>0</v>
      </c>
      <c r="F176" s="179">
        <f t="shared" si="5"/>
        <v>0</v>
      </c>
      <c r="G176" s="179">
        <f t="shared" si="5"/>
        <v>280208323</v>
      </c>
      <c r="H176" s="179">
        <f t="shared" si="5"/>
        <v>0</v>
      </c>
      <c r="I176" s="179">
        <f t="shared" si="5"/>
        <v>999332</v>
      </c>
      <c r="J176" s="179">
        <f t="shared" si="5"/>
        <v>0</v>
      </c>
      <c r="K176" s="180">
        <f t="shared" si="5"/>
        <v>999332</v>
      </c>
      <c r="L176" s="181">
        <f t="shared" si="5"/>
        <v>279208991</v>
      </c>
      <c r="N176" s="159"/>
    </row>
    <row r="177" spans="1:16" x14ac:dyDescent="0.3">
      <c r="L177" s="83">
        <v>0</v>
      </c>
      <c r="N177" s="159" t="str">
        <f t="shared" ref="N177:N203" si="6">PROPER(B177)</f>
        <v/>
      </c>
    </row>
    <row r="178" spans="1:16" x14ac:dyDescent="0.3">
      <c r="A178" s="75" t="s">
        <v>127</v>
      </c>
      <c r="L178" s="182"/>
      <c r="N178" s="159" t="str">
        <f t="shared" si="6"/>
        <v/>
      </c>
    </row>
    <row r="179" spans="1:16" x14ac:dyDescent="0.3">
      <c r="J179" s="183"/>
      <c r="K179" s="182"/>
      <c r="L179" s="182"/>
      <c r="N179" s="159" t="str">
        <f t="shared" si="6"/>
        <v/>
      </c>
    </row>
    <row r="180" spans="1:16" x14ac:dyDescent="0.3">
      <c r="N180" s="159" t="str">
        <f t="shared" si="6"/>
        <v/>
      </c>
    </row>
    <row r="181" spans="1:16" s="83" customFormat="1" ht="46.8" x14ac:dyDescent="0.3">
      <c r="A181" s="94"/>
      <c r="B181" s="106" t="s">
        <v>45</v>
      </c>
      <c r="C181" s="184" t="s">
        <v>129</v>
      </c>
      <c r="D181" s="184" t="s">
        <v>130</v>
      </c>
      <c r="E181" s="184" t="s">
        <v>131</v>
      </c>
      <c r="F181" s="184" t="s">
        <v>132</v>
      </c>
      <c r="H181" s="82"/>
      <c r="I181" s="82"/>
      <c r="J181" s="82"/>
      <c r="K181" s="82"/>
      <c r="L181" s="82"/>
      <c r="M181" s="82"/>
      <c r="N181" s="159"/>
      <c r="O181" s="82"/>
      <c r="P181" s="82"/>
    </row>
    <row r="182" spans="1:16" s="83" customFormat="1" x14ac:dyDescent="0.3">
      <c r="A182" s="94"/>
      <c r="B182" s="111" t="s">
        <v>371</v>
      </c>
      <c r="C182" s="185">
        <v>4048331</v>
      </c>
      <c r="D182" s="185">
        <v>0</v>
      </c>
      <c r="E182" s="185">
        <v>809666</v>
      </c>
      <c r="F182" s="185">
        <f>+C182-E182</f>
        <v>3238665</v>
      </c>
      <c r="H182" s="82"/>
      <c r="I182" s="82"/>
      <c r="J182" s="82"/>
      <c r="K182" s="82"/>
      <c r="L182" s="82"/>
      <c r="M182" s="82"/>
      <c r="N182" s="159"/>
      <c r="O182" s="82"/>
      <c r="P182" s="82"/>
    </row>
    <row r="183" spans="1:16" s="83" customFormat="1" x14ac:dyDescent="0.3">
      <c r="A183" s="94"/>
      <c r="B183" s="111" t="s">
        <v>372</v>
      </c>
      <c r="C183" s="185">
        <v>0</v>
      </c>
      <c r="D183" s="185">
        <v>0</v>
      </c>
      <c r="E183" s="185">
        <v>0</v>
      </c>
      <c r="F183" s="185">
        <f>+C183+D183-E183</f>
        <v>0</v>
      </c>
      <c r="H183" s="82"/>
      <c r="I183" s="82"/>
      <c r="J183" s="82"/>
      <c r="K183" s="82"/>
      <c r="L183" s="82"/>
      <c r="M183" s="82"/>
      <c r="N183" s="159"/>
      <c r="O183" s="82"/>
      <c r="P183" s="82"/>
    </row>
    <row r="184" spans="1:16" s="83" customFormat="1" x14ac:dyDescent="0.3">
      <c r="A184" s="82"/>
      <c r="B184" s="188" t="s">
        <v>135</v>
      </c>
      <c r="C184" s="187">
        <f>SUM(C182:C183)</f>
        <v>4048331</v>
      </c>
      <c r="D184" s="187">
        <f>SUM(D182:D183)</f>
        <v>0</v>
      </c>
      <c r="E184" s="187">
        <f>SUM(E182:E183)</f>
        <v>809666</v>
      </c>
      <c r="F184" s="187">
        <f>SUM(F182:F183)</f>
        <v>3238665</v>
      </c>
      <c r="H184" s="82"/>
      <c r="I184" s="82"/>
      <c r="J184" s="82"/>
      <c r="K184" s="82"/>
      <c r="L184" s="82"/>
      <c r="M184" s="82"/>
      <c r="N184" s="159"/>
      <c r="O184" s="82"/>
      <c r="P184" s="82"/>
    </row>
    <row r="185" spans="1:16" s="83" customFormat="1" hidden="1" x14ac:dyDescent="0.3">
      <c r="A185" s="82"/>
      <c r="B185" s="188" t="s">
        <v>136</v>
      </c>
      <c r="C185" s="187">
        <v>28353133</v>
      </c>
      <c r="D185" s="187">
        <v>0</v>
      </c>
      <c r="E185" s="187">
        <v>12631374</v>
      </c>
      <c r="F185" s="187">
        <f>+C185-E185</f>
        <v>15721759</v>
      </c>
      <c r="H185" s="82"/>
      <c r="I185" s="82"/>
      <c r="J185" s="82"/>
      <c r="K185" s="82"/>
      <c r="L185" s="82"/>
      <c r="M185" s="82"/>
      <c r="N185" s="159" t="str">
        <f t="shared" si="6"/>
        <v>Total Ejercicio Anterior</v>
      </c>
      <c r="O185" s="82"/>
      <c r="P185" s="82"/>
    </row>
    <row r="186" spans="1:16" s="83" customFormat="1" x14ac:dyDescent="0.3">
      <c r="A186" s="82"/>
      <c r="B186" s="82"/>
      <c r="C186" s="189"/>
      <c r="D186" s="189"/>
      <c r="E186" s="189"/>
      <c r="F186" s="189"/>
      <c r="H186" s="82"/>
      <c r="I186" s="82"/>
      <c r="J186" s="82"/>
      <c r="K186" s="82"/>
      <c r="L186" s="82"/>
      <c r="M186" s="82"/>
      <c r="N186" s="159" t="str">
        <f t="shared" si="6"/>
        <v/>
      </c>
      <c r="O186" s="82"/>
      <c r="P186" s="82"/>
    </row>
    <row r="187" spans="1:16" s="83" customFormat="1" x14ac:dyDescent="0.3">
      <c r="A187" s="75" t="s">
        <v>137</v>
      </c>
      <c r="B187" s="82"/>
      <c r="H187" s="82"/>
      <c r="I187" s="82"/>
      <c r="J187" s="82"/>
      <c r="K187" s="82"/>
      <c r="L187" s="82"/>
      <c r="M187" s="82"/>
      <c r="N187" s="159" t="str">
        <f t="shared" si="6"/>
        <v/>
      </c>
      <c r="O187" s="82"/>
      <c r="P187" s="82"/>
    </row>
    <row r="188" spans="1:16" x14ac:dyDescent="0.3">
      <c r="N188" s="159" t="str">
        <f t="shared" si="6"/>
        <v/>
      </c>
    </row>
    <row r="189" spans="1:16" x14ac:dyDescent="0.3">
      <c r="N189" s="159" t="str">
        <f t="shared" si="6"/>
        <v/>
      </c>
    </row>
    <row r="190" spans="1:16" s="83" customFormat="1" ht="15" customHeight="1" x14ac:dyDescent="0.3">
      <c r="A190" s="82"/>
      <c r="B190" s="443" t="s">
        <v>139</v>
      </c>
      <c r="C190" s="444"/>
      <c r="D190" s="480" t="str">
        <f>+F151</f>
        <v>Saldo al 30/09/2021</v>
      </c>
      <c r="E190" s="436"/>
      <c r="H190" s="82"/>
      <c r="I190" s="82"/>
      <c r="J190" s="82"/>
      <c r="K190" s="82"/>
      <c r="L190" s="82"/>
      <c r="M190" s="82"/>
      <c r="N190" s="159"/>
      <c r="O190" s="82"/>
      <c r="P190" s="82"/>
    </row>
    <row r="191" spans="1:16" s="83" customFormat="1" x14ac:dyDescent="0.3">
      <c r="A191" s="82"/>
      <c r="B191" s="127" t="s">
        <v>373</v>
      </c>
      <c r="C191" s="190"/>
      <c r="D191" s="439">
        <v>10325758</v>
      </c>
      <c r="E191" s="440"/>
      <c r="H191" s="82"/>
      <c r="I191" s="82"/>
      <c r="J191" s="82"/>
      <c r="K191" s="82"/>
      <c r="L191" s="82"/>
      <c r="M191" s="82"/>
      <c r="N191" s="159"/>
      <c r="O191" s="82"/>
      <c r="P191" s="82"/>
    </row>
    <row r="192" spans="1:16" s="83" customFormat="1" x14ac:dyDescent="0.3">
      <c r="A192" s="82"/>
      <c r="B192" s="120" t="s">
        <v>505</v>
      </c>
      <c r="C192" s="121"/>
      <c r="D192" s="441">
        <v>0</v>
      </c>
      <c r="E192" s="442"/>
      <c r="H192" s="82"/>
      <c r="I192" s="82"/>
      <c r="J192" s="82"/>
      <c r="K192" s="82"/>
      <c r="L192" s="82"/>
      <c r="M192" s="82"/>
      <c r="N192" s="159"/>
      <c r="O192" s="82"/>
      <c r="P192" s="82"/>
    </row>
    <row r="193" spans="1:16" s="83" customFormat="1" x14ac:dyDescent="0.3">
      <c r="A193" s="82"/>
      <c r="B193" s="147" t="s">
        <v>374</v>
      </c>
      <c r="C193" s="149"/>
      <c r="D193" s="441">
        <v>0</v>
      </c>
      <c r="E193" s="442"/>
      <c r="H193" s="82"/>
      <c r="I193" s="82"/>
      <c r="J193" s="82"/>
      <c r="K193" s="82"/>
      <c r="L193" s="82"/>
      <c r="M193" s="82"/>
      <c r="N193" s="159"/>
      <c r="O193" s="82"/>
      <c r="P193" s="82"/>
    </row>
    <row r="194" spans="1:16" s="83" customFormat="1" x14ac:dyDescent="0.3">
      <c r="A194" s="82"/>
      <c r="B194" s="135" t="s">
        <v>375</v>
      </c>
      <c r="C194" s="137"/>
      <c r="D194" s="451">
        <v>-120692</v>
      </c>
      <c r="E194" s="452"/>
      <c r="H194" s="82"/>
      <c r="I194" s="82"/>
      <c r="J194" s="82"/>
      <c r="K194" s="82"/>
      <c r="L194" s="82"/>
      <c r="M194" s="82"/>
      <c r="N194" s="159"/>
      <c r="O194" s="82"/>
      <c r="P194" s="82"/>
    </row>
    <row r="195" spans="1:16" s="83" customFormat="1" x14ac:dyDescent="0.3">
      <c r="A195" s="82"/>
      <c r="B195" s="443" t="s">
        <v>52</v>
      </c>
      <c r="C195" s="444"/>
      <c r="D195" s="417">
        <f>SUM(D191:E194)</f>
        <v>10205066</v>
      </c>
      <c r="E195" s="418"/>
      <c r="H195" s="82"/>
      <c r="I195" s="82"/>
      <c r="J195" s="82"/>
      <c r="K195" s="82"/>
      <c r="L195" s="82"/>
      <c r="M195" s="82"/>
      <c r="N195" s="159"/>
      <c r="O195" s="82"/>
      <c r="P195" s="82"/>
    </row>
    <row r="196" spans="1:16" s="83" customFormat="1" x14ac:dyDescent="0.3">
      <c r="A196" s="82"/>
      <c r="B196" s="140"/>
      <c r="C196" s="141"/>
      <c r="D196" s="141"/>
      <c r="E196" s="141"/>
      <c r="H196" s="82"/>
      <c r="I196" s="82"/>
      <c r="J196" s="82"/>
      <c r="K196" s="82"/>
      <c r="L196" s="82"/>
      <c r="M196" s="82"/>
      <c r="N196" s="159" t="str">
        <f t="shared" si="6"/>
        <v/>
      </c>
      <c r="O196" s="82"/>
      <c r="P196" s="82"/>
    </row>
    <row r="197" spans="1:16" s="83" customFormat="1" x14ac:dyDescent="0.3">
      <c r="A197" s="75" t="s">
        <v>144</v>
      </c>
      <c r="B197" s="81"/>
      <c r="C197" s="125"/>
      <c r="D197" s="125"/>
      <c r="E197" s="125"/>
      <c r="F197" s="125"/>
      <c r="H197" s="82"/>
      <c r="I197" s="82"/>
      <c r="J197" s="82"/>
      <c r="K197" s="82"/>
      <c r="L197" s="82"/>
      <c r="M197" s="82"/>
      <c r="N197" s="159" t="str">
        <f t="shared" si="6"/>
        <v/>
      </c>
      <c r="O197" s="82"/>
      <c r="P197" s="82"/>
    </row>
    <row r="198" spans="1:16" s="83" customFormat="1" ht="15" customHeight="1" x14ac:dyDescent="0.3">
      <c r="A198" s="453" t="s">
        <v>260</v>
      </c>
      <c r="B198" s="453"/>
      <c r="C198" s="453"/>
      <c r="D198" s="453"/>
      <c r="E198" s="453"/>
      <c r="F198" s="453"/>
      <c r="H198" s="82"/>
      <c r="I198" s="82"/>
      <c r="J198" s="82"/>
      <c r="K198" s="82"/>
      <c r="L198" s="82"/>
      <c r="M198" s="82"/>
      <c r="N198" s="159" t="str">
        <f t="shared" si="6"/>
        <v/>
      </c>
      <c r="O198" s="82"/>
      <c r="P198" s="82"/>
    </row>
    <row r="199" spans="1:16" s="83" customFormat="1" x14ac:dyDescent="0.3">
      <c r="A199" s="140"/>
      <c r="B199" s="140"/>
      <c r="C199" s="141"/>
      <c r="D199" s="141"/>
      <c r="E199" s="141"/>
      <c r="H199" s="82"/>
      <c r="I199" s="82"/>
      <c r="J199" s="82"/>
      <c r="K199" s="82"/>
      <c r="L199" s="82"/>
      <c r="M199" s="82"/>
      <c r="N199" s="159" t="str">
        <f t="shared" si="6"/>
        <v/>
      </c>
      <c r="O199" s="82"/>
      <c r="P199" s="82"/>
    </row>
    <row r="200" spans="1:16" s="83" customFormat="1" x14ac:dyDescent="0.3">
      <c r="A200" s="75" t="s">
        <v>146</v>
      </c>
      <c r="B200" s="81"/>
      <c r="C200" s="125"/>
      <c r="D200" s="125"/>
      <c r="E200" s="125"/>
      <c r="F200" s="125"/>
      <c r="H200" s="82"/>
      <c r="I200" s="82"/>
      <c r="J200" s="82"/>
      <c r="K200" s="82"/>
      <c r="L200" s="82"/>
      <c r="M200" s="82"/>
      <c r="N200" s="159" t="str">
        <f t="shared" si="6"/>
        <v/>
      </c>
      <c r="O200" s="82"/>
      <c r="P200" s="82"/>
    </row>
    <row r="201" spans="1:16" s="83" customFormat="1" x14ac:dyDescent="0.3">
      <c r="A201" s="88"/>
      <c r="B201" s="140"/>
      <c r="C201" s="141"/>
      <c r="D201" s="141"/>
      <c r="E201" s="141"/>
      <c r="H201" s="82"/>
      <c r="I201" s="82"/>
      <c r="J201" s="82"/>
      <c r="K201" s="82"/>
      <c r="L201" s="82"/>
      <c r="M201" s="82"/>
      <c r="N201" s="159" t="str">
        <f t="shared" si="6"/>
        <v/>
      </c>
      <c r="O201" s="82"/>
      <c r="P201" s="82"/>
    </row>
    <row r="202" spans="1:16" s="83" customFormat="1" ht="15" customHeight="1" x14ac:dyDescent="0.3">
      <c r="A202" s="140"/>
      <c r="B202" s="191" t="s">
        <v>147</v>
      </c>
      <c r="C202" s="139" t="s">
        <v>148</v>
      </c>
      <c r="D202" s="192" t="s">
        <v>149</v>
      </c>
      <c r="E202" s="141"/>
      <c r="H202" s="82"/>
      <c r="I202" s="82"/>
      <c r="J202" s="82"/>
      <c r="K202" s="82"/>
      <c r="L202" s="82"/>
      <c r="M202" s="82"/>
      <c r="N202" s="159" t="str">
        <f t="shared" si="6"/>
        <v>Institucion</v>
      </c>
      <c r="O202" s="82"/>
      <c r="P202" s="82"/>
    </row>
    <row r="203" spans="1:16" s="83" customFormat="1" x14ac:dyDescent="0.3">
      <c r="A203" s="140"/>
      <c r="B203" s="193" t="s">
        <v>413</v>
      </c>
      <c r="C203" s="194">
        <f>80300000</f>
        <v>80300000</v>
      </c>
      <c r="D203" s="194">
        <v>0</v>
      </c>
      <c r="E203" s="141"/>
      <c r="H203" s="82"/>
      <c r="I203" s="82"/>
      <c r="J203" s="82"/>
      <c r="K203" s="82"/>
      <c r="L203" s="82"/>
      <c r="M203" s="82"/>
      <c r="N203" s="159" t="str">
        <f t="shared" si="6"/>
        <v>Cattle Sa</v>
      </c>
      <c r="O203" s="82"/>
      <c r="P203" s="82"/>
    </row>
    <row r="204" spans="1:16" s="83" customFormat="1" x14ac:dyDescent="0.3">
      <c r="A204" s="140"/>
      <c r="B204" s="193" t="s">
        <v>414</v>
      </c>
      <c r="C204" s="194">
        <v>225126301</v>
      </c>
      <c r="D204" s="194">
        <v>0</v>
      </c>
      <c r="E204" s="141"/>
      <c r="H204" s="82"/>
      <c r="I204" s="82"/>
      <c r="J204" s="82"/>
      <c r="K204" s="82"/>
      <c r="L204" s="82"/>
      <c r="M204" s="82"/>
      <c r="N204" s="82"/>
      <c r="O204" s="82"/>
      <c r="P204" s="82"/>
    </row>
    <row r="205" spans="1:16" s="83" customFormat="1" x14ac:dyDescent="0.3">
      <c r="A205" s="140"/>
      <c r="B205" s="193" t="str">
        <f>+B203</f>
        <v>Cattle Sa</v>
      </c>
      <c r="C205" s="194">
        <v>210000000</v>
      </c>
      <c r="D205" s="194">
        <v>0</v>
      </c>
      <c r="E205" s="141"/>
      <c r="H205" s="82"/>
      <c r="I205" s="82"/>
      <c r="J205" s="82"/>
      <c r="K205" s="82"/>
      <c r="L205" s="82"/>
      <c r="M205" s="82"/>
      <c r="N205" s="82"/>
      <c r="O205" s="82"/>
      <c r="P205" s="82"/>
    </row>
    <row r="206" spans="1:16" s="83" customFormat="1" x14ac:dyDescent="0.3">
      <c r="A206" s="140"/>
      <c r="B206" s="193" t="s">
        <v>417</v>
      </c>
      <c r="C206" s="194">
        <v>3200000</v>
      </c>
      <c r="D206" s="194">
        <v>0</v>
      </c>
      <c r="E206" s="141"/>
      <c r="H206" s="82"/>
      <c r="I206" s="82"/>
      <c r="J206" s="82"/>
      <c r="K206" s="82"/>
      <c r="L206" s="82"/>
      <c r="M206" s="82"/>
      <c r="N206" s="82"/>
      <c r="O206" s="82"/>
      <c r="P206" s="82"/>
    </row>
    <row r="207" spans="1:16" s="195" customFormat="1" x14ac:dyDescent="0.3">
      <c r="A207" s="140"/>
      <c r="B207" s="191" t="s">
        <v>135</v>
      </c>
      <c r="C207" s="139">
        <f>SUM(C203:C206)</f>
        <v>518626301</v>
      </c>
      <c r="D207" s="139">
        <f>SUM(D203:D206)</f>
        <v>0</v>
      </c>
      <c r="E207" s="141"/>
      <c r="F207" s="83"/>
      <c r="H207" s="73"/>
      <c r="I207" s="73"/>
      <c r="J207" s="73"/>
      <c r="K207" s="73"/>
      <c r="L207" s="73"/>
      <c r="M207" s="73"/>
      <c r="N207" s="73"/>
      <c r="O207" s="73"/>
      <c r="P207" s="73"/>
    </row>
    <row r="208" spans="1:16" s="83" customFormat="1" x14ac:dyDescent="0.3">
      <c r="A208" s="140"/>
      <c r="B208" s="140"/>
      <c r="C208" s="141"/>
      <c r="D208" s="141"/>
      <c r="E208" s="141"/>
      <c r="F208" s="83" t="str">
        <f t="shared" ref="F208:F241" si="7">PROPER(B208)</f>
        <v/>
      </c>
      <c r="H208" s="82"/>
      <c r="I208" s="82"/>
      <c r="J208" s="82"/>
      <c r="K208" s="82"/>
      <c r="L208" s="82"/>
      <c r="M208" s="82"/>
      <c r="N208" s="82"/>
      <c r="O208" s="82"/>
      <c r="P208" s="82"/>
    </row>
    <row r="209" spans="1:16" s="83" customFormat="1" x14ac:dyDescent="0.3">
      <c r="A209" s="75" t="s">
        <v>152</v>
      </c>
      <c r="B209" s="81"/>
      <c r="C209" s="125"/>
      <c r="D209" s="125"/>
      <c r="E209" s="125"/>
      <c r="F209" s="83" t="str">
        <f t="shared" si="7"/>
        <v/>
      </c>
      <c r="H209" s="82"/>
      <c r="I209" s="82"/>
      <c r="J209" s="82"/>
      <c r="K209" s="82"/>
      <c r="L209" s="82"/>
      <c r="M209" s="82"/>
      <c r="N209" s="82"/>
      <c r="O209" s="82"/>
      <c r="P209" s="82"/>
    </row>
    <row r="210" spans="1:16" s="83" customFormat="1" x14ac:dyDescent="0.3">
      <c r="A210" s="88"/>
      <c r="B210" s="140"/>
      <c r="C210" s="141"/>
      <c r="D210" s="141"/>
      <c r="E210" s="141"/>
      <c r="F210" s="83" t="str">
        <f t="shared" si="7"/>
        <v/>
      </c>
      <c r="H210" s="82"/>
      <c r="I210" s="82"/>
      <c r="J210" s="82"/>
      <c r="K210" s="82"/>
      <c r="L210" s="82"/>
      <c r="M210" s="82"/>
      <c r="N210" s="82"/>
      <c r="O210" s="82"/>
      <c r="P210" s="82"/>
    </row>
    <row r="211" spans="1:16" s="83" customFormat="1" ht="31.2" x14ac:dyDescent="0.3">
      <c r="A211" s="140"/>
      <c r="B211" s="196" t="s">
        <v>153</v>
      </c>
      <c r="C211" s="126" t="s">
        <v>148</v>
      </c>
      <c r="D211" s="264" t="s">
        <v>149</v>
      </c>
      <c r="E211" s="141"/>
      <c r="H211" s="82"/>
      <c r="I211" s="82"/>
      <c r="J211" s="82"/>
      <c r="K211" s="82"/>
      <c r="L211" s="82"/>
      <c r="M211" s="82"/>
      <c r="N211" s="82"/>
      <c r="O211" s="82"/>
      <c r="P211" s="82"/>
    </row>
    <row r="212" spans="1:16" s="83" customFormat="1" x14ac:dyDescent="0.3">
      <c r="A212" s="140"/>
      <c r="B212" s="127" t="s">
        <v>416</v>
      </c>
      <c r="C212" s="190">
        <v>30553715</v>
      </c>
      <c r="D212" s="150">
        <v>0</v>
      </c>
      <c r="E212" s="141"/>
      <c r="H212" s="82"/>
      <c r="I212" s="82"/>
      <c r="J212" s="82"/>
      <c r="K212" s="82"/>
      <c r="L212" s="82"/>
      <c r="M212" s="82"/>
      <c r="N212" s="82"/>
      <c r="O212" s="82"/>
      <c r="P212" s="82"/>
    </row>
    <row r="213" spans="1:16" s="83" customFormat="1" x14ac:dyDescent="0.3">
      <c r="A213" s="140"/>
      <c r="B213" s="147" t="s">
        <v>420</v>
      </c>
      <c r="C213" s="121">
        <v>8970000</v>
      </c>
      <c r="D213" s="150"/>
      <c r="E213" s="141"/>
      <c r="H213" s="82"/>
      <c r="I213" s="82"/>
      <c r="J213" s="82"/>
      <c r="K213" s="82"/>
      <c r="L213" s="82"/>
      <c r="M213" s="82"/>
      <c r="N213" s="82"/>
      <c r="O213" s="82"/>
      <c r="P213" s="82"/>
    </row>
    <row r="214" spans="1:16" s="83" customFormat="1" ht="14.4" customHeight="1" x14ac:dyDescent="0.3">
      <c r="A214" s="82"/>
      <c r="B214" s="265" t="s">
        <v>421</v>
      </c>
      <c r="C214" s="203">
        <f>SUM(C212:C213)</f>
        <v>39523715</v>
      </c>
      <c r="D214" s="153"/>
      <c r="H214" s="82"/>
      <c r="I214" s="82"/>
      <c r="J214" s="82"/>
      <c r="K214" s="82"/>
      <c r="L214" s="82"/>
      <c r="M214" s="82"/>
      <c r="N214" s="82"/>
      <c r="O214" s="82"/>
      <c r="P214" s="82"/>
    </row>
    <row r="215" spans="1:16" s="83" customFormat="1" x14ac:dyDescent="0.3">
      <c r="A215" s="82"/>
      <c r="B215" s="198"/>
      <c r="C215" s="141"/>
      <c r="D215" s="141"/>
      <c r="H215" s="82"/>
      <c r="I215" s="82"/>
      <c r="J215" s="82"/>
      <c r="K215" s="82"/>
      <c r="L215" s="82"/>
      <c r="M215" s="82"/>
      <c r="N215" s="82"/>
      <c r="O215" s="82"/>
      <c r="P215" s="82"/>
    </row>
    <row r="216" spans="1:16" s="83" customFormat="1" x14ac:dyDescent="0.3">
      <c r="A216" s="71" t="s">
        <v>261</v>
      </c>
      <c r="B216" s="82"/>
      <c r="H216" s="82"/>
      <c r="I216" s="82"/>
      <c r="J216" s="82"/>
      <c r="K216" s="82"/>
      <c r="L216" s="82"/>
      <c r="M216" s="82"/>
      <c r="N216" s="82"/>
      <c r="O216" s="82"/>
      <c r="P216" s="82"/>
    </row>
    <row r="218" spans="1:16" s="83" customFormat="1" ht="30.75" customHeight="1" x14ac:dyDescent="0.3">
      <c r="A218" s="82"/>
      <c r="B218" s="443" t="s">
        <v>262</v>
      </c>
      <c r="C218" s="444"/>
      <c r="D218" s="480" t="str">
        <f>+D190</f>
        <v>Saldo al 30/09/2021</v>
      </c>
      <c r="E218" s="436"/>
      <c r="H218" s="82"/>
      <c r="I218" s="82"/>
      <c r="J218" s="82"/>
      <c r="K218" s="82"/>
      <c r="L218" s="82"/>
      <c r="M218" s="82"/>
      <c r="N218" s="82"/>
      <c r="O218" s="82"/>
      <c r="P218" s="82"/>
    </row>
    <row r="219" spans="1:16" s="83" customFormat="1" x14ac:dyDescent="0.3">
      <c r="A219" s="82"/>
      <c r="B219" s="127" t="s">
        <v>442</v>
      </c>
      <c r="C219" s="129"/>
      <c r="D219" s="201">
        <v>80648413</v>
      </c>
      <c r="E219" s="121"/>
      <c r="H219" s="82"/>
      <c r="I219" s="82"/>
      <c r="J219" s="82"/>
      <c r="K219" s="82"/>
      <c r="L219" s="82"/>
      <c r="M219" s="82"/>
      <c r="N219" s="82"/>
      <c r="O219" s="82"/>
      <c r="P219" s="82"/>
    </row>
    <row r="220" spans="1:16" s="83" customFormat="1" x14ac:dyDescent="0.3">
      <c r="A220" s="82"/>
      <c r="B220" s="147" t="s">
        <v>441</v>
      </c>
      <c r="C220" s="149"/>
      <c r="D220" s="201">
        <v>34108994</v>
      </c>
      <c r="E220" s="121"/>
      <c r="H220" s="82"/>
      <c r="I220" s="82"/>
      <c r="J220" s="82"/>
      <c r="K220" s="82"/>
      <c r="L220" s="82"/>
      <c r="M220" s="82"/>
      <c r="N220" s="82"/>
      <c r="O220" s="82"/>
      <c r="P220" s="82"/>
    </row>
    <row r="221" spans="1:16" s="83" customFormat="1" x14ac:dyDescent="0.3">
      <c r="A221" s="82"/>
      <c r="B221" s="147" t="s">
        <v>519</v>
      </c>
      <c r="C221" s="149"/>
      <c r="D221" s="199">
        <v>6965141</v>
      </c>
      <c r="E221" s="121"/>
      <c r="H221" s="82"/>
      <c r="I221" s="82"/>
      <c r="J221" s="82"/>
      <c r="K221" s="82"/>
      <c r="L221" s="82"/>
      <c r="M221" s="82"/>
      <c r="N221" s="82"/>
      <c r="O221" s="82"/>
      <c r="P221" s="82"/>
    </row>
    <row r="222" spans="1:16" s="83" customFormat="1" x14ac:dyDescent="0.3">
      <c r="A222" s="82"/>
      <c r="B222" s="147" t="s">
        <v>520</v>
      </c>
      <c r="C222" s="149"/>
      <c r="D222" s="199">
        <v>0</v>
      </c>
      <c r="E222" s="200">
        <v>0</v>
      </c>
      <c r="H222" s="82"/>
      <c r="I222" s="82"/>
      <c r="J222" s="82"/>
      <c r="K222" s="82"/>
      <c r="L222" s="82"/>
      <c r="M222" s="82"/>
      <c r="N222" s="82"/>
      <c r="O222" s="82"/>
      <c r="P222" s="82"/>
    </row>
    <row r="223" spans="1:16" s="83" customFormat="1" x14ac:dyDescent="0.3">
      <c r="A223" s="82"/>
      <c r="B223" s="135" t="s">
        <v>415</v>
      </c>
      <c r="C223" s="137"/>
      <c r="D223" s="201">
        <v>0</v>
      </c>
      <c r="E223" s="121">
        <v>0</v>
      </c>
      <c r="H223" s="82"/>
      <c r="I223" s="82"/>
      <c r="J223" s="82"/>
      <c r="K223" s="82"/>
      <c r="L223" s="82"/>
      <c r="M223" s="82"/>
      <c r="N223" s="82"/>
      <c r="O223" s="82"/>
      <c r="P223" s="82"/>
    </row>
    <row r="224" spans="1:16" s="83" customFormat="1" x14ac:dyDescent="0.3">
      <c r="A224" s="82"/>
      <c r="B224" s="443" t="s">
        <v>52</v>
      </c>
      <c r="C224" s="444"/>
      <c r="D224" s="202"/>
      <c r="E224" s="203">
        <f>SUM(D219:E223)</f>
        <v>121722548</v>
      </c>
      <c r="H224" s="82"/>
      <c r="I224" s="82"/>
      <c r="J224" s="82"/>
      <c r="K224" s="82"/>
      <c r="L224" s="82"/>
      <c r="M224" s="82"/>
      <c r="N224" s="82"/>
      <c r="O224" s="82"/>
      <c r="P224" s="82"/>
    </row>
    <row r="225" spans="1:17" x14ac:dyDescent="0.3">
      <c r="F225" s="83" t="str">
        <f t="shared" si="7"/>
        <v/>
      </c>
    </row>
    <row r="226" spans="1:17" s="83" customFormat="1" x14ac:dyDescent="0.3">
      <c r="A226" s="71" t="s">
        <v>263</v>
      </c>
      <c r="B226" s="82"/>
      <c r="F226" s="83" t="str">
        <f t="shared" si="7"/>
        <v/>
      </c>
      <c r="H226" s="82"/>
      <c r="I226" s="82"/>
      <c r="J226" s="82"/>
      <c r="K226" s="82"/>
      <c r="L226" s="82"/>
      <c r="M226" s="82"/>
      <c r="N226" s="82"/>
      <c r="O226" s="82"/>
      <c r="P226" s="82"/>
    </row>
    <row r="227" spans="1:17" x14ac:dyDescent="0.3">
      <c r="F227" s="83" t="str">
        <f t="shared" si="7"/>
        <v/>
      </c>
    </row>
    <row r="228" spans="1:17" s="83" customFormat="1" ht="30.75" customHeight="1" x14ac:dyDescent="0.3">
      <c r="A228" s="82"/>
      <c r="B228" s="443" t="s">
        <v>161</v>
      </c>
      <c r="C228" s="444"/>
      <c r="D228" s="480" t="str">
        <f>+D218</f>
        <v>Saldo al 30/09/2021</v>
      </c>
      <c r="E228" s="436"/>
      <c r="H228" s="82"/>
      <c r="I228" s="82"/>
      <c r="J228" s="82"/>
      <c r="K228" s="82"/>
      <c r="L228" s="82"/>
      <c r="M228" s="82"/>
      <c r="N228" s="82"/>
      <c r="O228" s="82"/>
      <c r="P228" s="82"/>
    </row>
    <row r="229" spans="1:17" x14ac:dyDescent="0.3">
      <c r="B229" s="127" t="s">
        <v>418</v>
      </c>
      <c r="C229" s="129"/>
      <c r="D229" s="204"/>
      <c r="E229" s="190">
        <v>23392201</v>
      </c>
    </row>
    <row r="230" spans="1:17" x14ac:dyDescent="0.3">
      <c r="B230" s="147" t="s">
        <v>419</v>
      </c>
      <c r="C230" s="149"/>
      <c r="D230" s="205"/>
      <c r="E230" s="200">
        <v>6835177</v>
      </c>
    </row>
    <row r="231" spans="1:17" x14ac:dyDescent="0.3">
      <c r="B231" s="135"/>
      <c r="C231" s="137"/>
      <c r="D231" s="206"/>
      <c r="E231" s="207">
        <v>0</v>
      </c>
    </row>
    <row r="232" spans="1:17" x14ac:dyDescent="0.3">
      <c r="B232" s="443" t="s">
        <v>52</v>
      </c>
      <c r="C232" s="444"/>
      <c r="D232" s="202"/>
      <c r="E232" s="203">
        <f>SUM(E229:E231)</f>
        <v>30227378</v>
      </c>
    </row>
    <row r="233" spans="1:17" x14ac:dyDescent="0.3">
      <c r="F233" s="83" t="str">
        <f t="shared" si="7"/>
        <v/>
      </c>
    </row>
    <row r="234" spans="1:17" x14ac:dyDescent="0.3">
      <c r="A234" s="75" t="s">
        <v>264</v>
      </c>
      <c r="F234" s="83" t="str">
        <f t="shared" si="7"/>
        <v/>
      </c>
    </row>
    <row r="235" spans="1:17" x14ac:dyDescent="0.3">
      <c r="F235" s="83" t="str">
        <f t="shared" si="7"/>
        <v/>
      </c>
    </row>
    <row r="236" spans="1:17" ht="31.2" x14ac:dyDescent="0.3">
      <c r="B236" s="196" t="s">
        <v>457</v>
      </c>
      <c r="C236" s="126" t="s">
        <v>171</v>
      </c>
      <c r="D236" s="126" t="s">
        <v>265</v>
      </c>
      <c r="E236" s="192" t="s">
        <v>508</v>
      </c>
      <c r="H236" s="83"/>
    </row>
    <row r="237" spans="1:17" x14ac:dyDescent="0.3">
      <c r="B237" s="266" t="s">
        <v>458</v>
      </c>
      <c r="C237" s="266" t="s">
        <v>459</v>
      </c>
      <c r="D237" s="267">
        <v>80300000</v>
      </c>
      <c r="E237" s="268">
        <v>0</v>
      </c>
      <c r="H237" s="419"/>
      <c r="I237" s="419"/>
      <c r="J237" s="420"/>
      <c r="K237" s="420"/>
    </row>
    <row r="238" spans="1:17" ht="46.8" x14ac:dyDescent="0.3">
      <c r="B238" s="266" t="s">
        <v>458</v>
      </c>
      <c r="C238" s="266" t="s">
        <v>460</v>
      </c>
      <c r="D238" s="267">
        <v>210000000</v>
      </c>
      <c r="E238" s="268">
        <v>0</v>
      </c>
      <c r="H238" s="83"/>
    </row>
    <row r="239" spans="1:17" s="83" customFormat="1" x14ac:dyDescent="0.3">
      <c r="A239" s="82"/>
      <c r="B239" s="191" t="s">
        <v>135</v>
      </c>
      <c r="C239" s="191"/>
      <c r="D239" s="153">
        <f>SUM(D237:D238)</f>
        <v>290300000</v>
      </c>
      <c r="E239" s="211">
        <f>SUM(E237:E238)</f>
        <v>0</v>
      </c>
      <c r="I239" s="82"/>
      <c r="J239" s="82"/>
      <c r="K239" s="82"/>
      <c r="L239" s="82"/>
      <c r="M239" s="82"/>
      <c r="N239" s="82"/>
      <c r="O239" s="82"/>
      <c r="P239" s="82"/>
      <c r="Q239" s="82"/>
    </row>
    <row r="240" spans="1:17" s="83" customFormat="1" x14ac:dyDescent="0.3">
      <c r="A240" s="75"/>
      <c r="B240" s="198"/>
      <c r="C240" s="141"/>
      <c r="D240" s="141"/>
      <c r="F240" s="83" t="str">
        <f t="shared" si="7"/>
        <v/>
      </c>
      <c r="H240" s="82"/>
      <c r="I240" s="82"/>
      <c r="J240" s="82"/>
      <c r="K240" s="82"/>
      <c r="L240" s="82"/>
      <c r="M240" s="82"/>
      <c r="N240" s="82"/>
      <c r="O240" s="82"/>
      <c r="P240" s="82"/>
    </row>
    <row r="241" spans="1:16" s="83" customFormat="1" x14ac:dyDescent="0.3">
      <c r="A241" s="75" t="s">
        <v>167</v>
      </c>
      <c r="B241" s="198"/>
      <c r="C241" s="141"/>
      <c r="D241" s="141"/>
      <c r="F241" s="83" t="str">
        <f t="shared" si="7"/>
        <v/>
      </c>
      <c r="H241" s="82"/>
      <c r="I241" s="82"/>
      <c r="J241" s="82"/>
      <c r="K241" s="82"/>
      <c r="L241" s="82"/>
      <c r="M241" s="82"/>
      <c r="N241" s="82"/>
      <c r="O241" s="82"/>
      <c r="P241" s="82"/>
    </row>
    <row r="242" spans="1:16" s="83" customFormat="1" x14ac:dyDescent="0.3">
      <c r="A242" s="88"/>
      <c r="B242" s="198"/>
      <c r="C242" s="141"/>
      <c r="D242" s="141"/>
      <c r="H242" s="82"/>
      <c r="I242" s="82"/>
      <c r="J242" s="82"/>
      <c r="K242" s="82"/>
      <c r="L242" s="82"/>
      <c r="M242" s="82"/>
      <c r="N242" s="82"/>
      <c r="O242" s="82"/>
      <c r="P242" s="82"/>
    </row>
    <row r="243" spans="1:16" s="83" customFormat="1" x14ac:dyDescent="0.3">
      <c r="A243" s="75"/>
      <c r="B243" s="198"/>
      <c r="C243" s="141"/>
      <c r="D243" s="141"/>
      <c r="H243" s="82"/>
      <c r="I243" s="82"/>
      <c r="J243" s="82"/>
      <c r="K243" s="82"/>
      <c r="L243" s="82"/>
      <c r="M243" s="82"/>
      <c r="N243" s="82"/>
      <c r="O243" s="82"/>
      <c r="P243" s="82"/>
    </row>
    <row r="244" spans="1:16" s="83" customFormat="1" x14ac:dyDescent="0.3">
      <c r="A244" s="75" t="s">
        <v>168</v>
      </c>
      <c r="B244" s="198"/>
      <c r="H244" s="82"/>
      <c r="I244" s="82"/>
      <c r="J244" s="82"/>
      <c r="K244" s="82"/>
      <c r="L244" s="82"/>
      <c r="M244" s="82"/>
      <c r="N244" s="82"/>
      <c r="O244" s="82"/>
      <c r="P244" s="82"/>
    </row>
    <row r="245" spans="1:16" s="83" customFormat="1" ht="16.5" customHeight="1" x14ac:dyDescent="0.3">
      <c r="A245" s="75"/>
      <c r="B245" s="198"/>
      <c r="H245" s="82"/>
      <c r="I245" s="82"/>
      <c r="J245" s="82"/>
      <c r="K245" s="82"/>
      <c r="L245" s="82"/>
      <c r="M245" s="82"/>
      <c r="N245" s="82"/>
      <c r="O245" s="82"/>
      <c r="P245" s="82"/>
    </row>
    <row r="246" spans="1:16" s="83" customFormat="1" x14ac:dyDescent="0.3">
      <c r="A246" s="212"/>
      <c r="B246" s="82"/>
      <c r="H246" s="82"/>
      <c r="I246" s="82"/>
      <c r="J246" s="82"/>
      <c r="K246" s="82"/>
      <c r="L246" s="82"/>
      <c r="M246" s="82"/>
      <c r="N246" s="82"/>
      <c r="O246" s="82"/>
      <c r="P246" s="82"/>
    </row>
    <row r="247" spans="1:16" s="83" customFormat="1" ht="31.2" x14ac:dyDescent="0.3">
      <c r="A247" s="82"/>
      <c r="B247" s="196" t="s">
        <v>170</v>
      </c>
      <c r="C247" s="126" t="s">
        <v>171</v>
      </c>
      <c r="D247" s="126" t="s">
        <v>172</v>
      </c>
      <c r="E247" s="213"/>
      <c r="H247" s="82"/>
      <c r="I247" s="82"/>
      <c r="J247" s="82"/>
      <c r="K247" s="82"/>
      <c r="L247" s="82"/>
      <c r="M247" s="82"/>
      <c r="N247" s="82"/>
      <c r="O247" s="82"/>
      <c r="P247" s="82"/>
    </row>
    <row r="248" spans="1:16" s="83" customFormat="1" x14ac:dyDescent="0.3">
      <c r="A248" s="82"/>
      <c r="B248" s="208" t="s">
        <v>422</v>
      </c>
      <c r="C248" s="209" t="s">
        <v>423</v>
      </c>
      <c r="D248" s="210">
        <f>1574371785-4000000</f>
        <v>1570371785</v>
      </c>
      <c r="E248" s="214"/>
      <c r="H248" s="82"/>
      <c r="I248" s="82"/>
      <c r="J248" s="82"/>
      <c r="K248" s="82"/>
      <c r="L248" s="82"/>
      <c r="M248" s="82"/>
      <c r="N248" s="82"/>
      <c r="O248" s="82"/>
      <c r="P248" s="82"/>
    </row>
    <row r="249" spans="1:16" s="83" customFormat="1" x14ac:dyDescent="0.3">
      <c r="A249" s="82"/>
      <c r="B249" s="208" t="s">
        <v>389</v>
      </c>
      <c r="C249" s="209" t="s">
        <v>423</v>
      </c>
      <c r="D249" s="210">
        <v>3570001</v>
      </c>
      <c r="E249" s="214"/>
      <c r="H249" s="82"/>
      <c r="I249" s="82"/>
      <c r="J249" s="82"/>
      <c r="K249" s="82"/>
      <c r="L249" s="82"/>
      <c r="M249" s="82"/>
      <c r="N249" s="82"/>
      <c r="O249" s="82"/>
      <c r="P249" s="82"/>
    </row>
    <row r="250" spans="1:16" s="83" customFormat="1" x14ac:dyDescent="0.3">
      <c r="A250" s="82"/>
      <c r="B250" s="208"/>
      <c r="C250" s="209"/>
      <c r="D250" s="210"/>
      <c r="E250" s="214"/>
      <c r="F250" s="83" t="str">
        <f t="shared" ref="F250" si="8">PROPER(B250)</f>
        <v/>
      </c>
      <c r="H250" s="82"/>
      <c r="I250" s="82"/>
      <c r="J250" s="82"/>
      <c r="K250" s="82"/>
      <c r="L250" s="82"/>
      <c r="M250" s="82"/>
      <c r="N250" s="82"/>
      <c r="O250" s="82"/>
      <c r="P250" s="82"/>
    </row>
    <row r="251" spans="1:16" s="83" customFormat="1" x14ac:dyDescent="0.3">
      <c r="A251" s="82"/>
      <c r="B251" s="191" t="s">
        <v>52</v>
      </c>
      <c r="C251" s="139"/>
      <c r="D251" s="139">
        <f>SUM(D248:D250)</f>
        <v>1573941786</v>
      </c>
      <c r="E251" s="215"/>
      <c r="H251" s="82"/>
      <c r="I251" s="82"/>
      <c r="J251" s="82"/>
      <c r="K251" s="82"/>
      <c r="L251" s="82"/>
      <c r="M251" s="82"/>
      <c r="N251" s="82"/>
      <c r="O251" s="82"/>
      <c r="P251" s="82"/>
    </row>
    <row r="253" spans="1:16" s="83" customFormat="1" x14ac:dyDescent="0.3">
      <c r="A253" s="75" t="s">
        <v>177</v>
      </c>
      <c r="B253" s="198"/>
      <c r="H253" s="82"/>
      <c r="I253" s="82"/>
      <c r="J253" s="82"/>
      <c r="K253" s="82"/>
      <c r="L253" s="82"/>
      <c r="M253" s="82"/>
      <c r="N253" s="82"/>
      <c r="O253" s="82"/>
      <c r="P253" s="82"/>
    </row>
    <row r="256" spans="1:16" ht="46.8" x14ac:dyDescent="0.3">
      <c r="B256" s="196" t="s">
        <v>170</v>
      </c>
      <c r="C256" s="126" t="s">
        <v>179</v>
      </c>
      <c r="D256" s="126" t="s">
        <v>180</v>
      </c>
      <c r="E256" s="126" t="s">
        <v>181</v>
      </c>
      <c r="F256" s="213"/>
    </row>
    <row r="257" spans="1:9" x14ac:dyDescent="0.3">
      <c r="B257" s="218" t="s">
        <v>23</v>
      </c>
      <c r="C257" s="216">
        <v>0</v>
      </c>
      <c r="D257" s="210">
        <v>0</v>
      </c>
      <c r="E257" s="216">
        <f t="shared" ref="E257:E259" si="9">+C257-D257</f>
        <v>0</v>
      </c>
      <c r="F257" s="217"/>
    </row>
    <row r="258" spans="1:9" x14ac:dyDescent="0.3">
      <c r="B258" s="218" t="s">
        <v>268</v>
      </c>
      <c r="C258" s="216">
        <v>0</v>
      </c>
      <c r="D258" s="216">
        <v>236363636.34</v>
      </c>
      <c r="E258" s="216">
        <f t="shared" si="9"/>
        <v>-236363636.34</v>
      </c>
      <c r="F258" s="217"/>
    </row>
    <row r="259" spans="1:9" x14ac:dyDescent="0.3">
      <c r="B259" s="218" t="s">
        <v>267</v>
      </c>
      <c r="C259" s="216">
        <v>889090909.06999993</v>
      </c>
      <c r="D259" s="216">
        <v>0</v>
      </c>
      <c r="E259" s="216">
        <f t="shared" si="9"/>
        <v>889090909.06999993</v>
      </c>
      <c r="F259" s="217"/>
    </row>
    <row r="260" spans="1:9" x14ac:dyDescent="0.3">
      <c r="B260" s="219" t="s">
        <v>52</v>
      </c>
      <c r="C260" s="220">
        <f>SUM(C257:C259)</f>
        <v>889090909.06999993</v>
      </c>
      <c r="D260" s="220">
        <f>SUM(D257:D259)</f>
        <v>236363636.34</v>
      </c>
      <c r="E260" s="220">
        <f>SUM(E257:E259)</f>
        <v>652727272.7299999</v>
      </c>
      <c r="F260" s="221"/>
    </row>
    <row r="262" spans="1:9" x14ac:dyDescent="0.3">
      <c r="A262" s="75" t="s">
        <v>187</v>
      </c>
      <c r="B262" s="198"/>
    </row>
    <row r="263" spans="1:9" x14ac:dyDescent="0.3">
      <c r="A263" s="88"/>
      <c r="B263" s="198"/>
    </row>
    <row r="264" spans="1:9" ht="31.2" x14ac:dyDescent="0.3">
      <c r="B264" s="196" t="s">
        <v>45</v>
      </c>
      <c r="C264" s="89" t="s">
        <v>46</v>
      </c>
      <c r="D264" s="89" t="s">
        <v>188</v>
      </c>
      <c r="E264" s="89" t="s">
        <v>189</v>
      </c>
      <c r="F264" s="89" t="s">
        <v>48</v>
      </c>
    </row>
    <row r="265" spans="1:9" x14ac:dyDescent="0.3">
      <c r="B265" s="222" t="s">
        <v>24</v>
      </c>
      <c r="C265" s="223">
        <f>500000000-4000000</f>
        <v>496000000</v>
      </c>
      <c r="D265" s="223">
        <f>+F265-C265</f>
        <v>4910000000</v>
      </c>
      <c r="E265" s="223">
        <v>0</v>
      </c>
      <c r="F265" s="223">
        <v>5406000000</v>
      </c>
      <c r="H265" s="182"/>
    </row>
    <row r="266" spans="1:9" x14ac:dyDescent="0.3">
      <c r="A266" s="75"/>
      <c r="B266" s="222" t="s">
        <v>49</v>
      </c>
      <c r="C266" s="223">
        <v>2992000000</v>
      </c>
      <c r="D266" s="223">
        <v>0</v>
      </c>
      <c r="E266" s="223">
        <f>+C266</f>
        <v>2992000000</v>
      </c>
      <c r="F266" s="223">
        <f>+D266</f>
        <v>0</v>
      </c>
      <c r="H266" s="182"/>
    </row>
    <row r="267" spans="1:9" x14ac:dyDescent="0.3">
      <c r="B267" s="222" t="s">
        <v>25</v>
      </c>
      <c r="C267" s="223">
        <v>45809927</v>
      </c>
      <c r="D267" s="223">
        <f>+F267-C267</f>
        <v>0</v>
      </c>
      <c r="E267" s="223">
        <v>0</v>
      </c>
      <c r="F267" s="223">
        <v>45809927</v>
      </c>
      <c r="H267" s="182"/>
    </row>
    <row r="268" spans="1:9" x14ac:dyDescent="0.3">
      <c r="B268" s="222" t="s">
        <v>50</v>
      </c>
      <c r="C268" s="223">
        <v>-239823650</v>
      </c>
      <c r="D268" s="223">
        <v>0</v>
      </c>
      <c r="E268" s="223">
        <f>+C268</f>
        <v>-239823650</v>
      </c>
      <c r="F268" s="223">
        <v>0</v>
      </c>
      <c r="H268" s="182"/>
    </row>
    <row r="269" spans="1:9" x14ac:dyDescent="0.3">
      <c r="B269" s="222" t="s">
        <v>190</v>
      </c>
      <c r="C269" s="223">
        <v>870388611</v>
      </c>
      <c r="D269" s="223">
        <f>+F269</f>
        <v>86537729</v>
      </c>
      <c r="E269" s="223">
        <f>+C269</f>
        <v>870388611</v>
      </c>
      <c r="F269" s="223">
        <v>86537729</v>
      </c>
      <c r="H269" s="182"/>
    </row>
    <row r="270" spans="1:9" x14ac:dyDescent="0.3">
      <c r="B270" s="224" t="s">
        <v>52</v>
      </c>
      <c r="C270" s="225">
        <f>SUM(C265:C269)</f>
        <v>4164374888</v>
      </c>
      <c r="D270" s="225">
        <f>SUM(D265:D269)</f>
        <v>4996537729</v>
      </c>
      <c r="E270" s="225">
        <f>SUM(E265:E269)</f>
        <v>3622564961</v>
      </c>
      <c r="F270" s="225">
        <f>SUM(F265:F269)</f>
        <v>5538347656</v>
      </c>
      <c r="H270" s="182"/>
      <c r="I270" s="182"/>
    </row>
    <row r="272" spans="1:9" x14ac:dyDescent="0.3">
      <c r="A272" s="75" t="s">
        <v>191</v>
      </c>
    </row>
    <row r="273" spans="1:8" x14ac:dyDescent="0.3">
      <c r="A273" s="88"/>
    </row>
    <row r="274" spans="1:8" ht="46.8" x14ac:dyDescent="0.3">
      <c r="B274" s="186" t="s">
        <v>92</v>
      </c>
      <c r="C274" s="89" t="s">
        <v>46</v>
      </c>
      <c r="D274" s="226" t="s">
        <v>188</v>
      </c>
      <c r="E274" s="226" t="s">
        <v>189</v>
      </c>
      <c r="F274" s="89" t="s">
        <v>192</v>
      </c>
      <c r="G274" s="89" t="s">
        <v>193</v>
      </c>
      <c r="H274" s="109"/>
    </row>
    <row r="275" spans="1:8" x14ac:dyDescent="0.3">
      <c r="B275" s="227" t="s">
        <v>194</v>
      </c>
      <c r="C275" s="228"/>
      <c r="D275" s="228">
        <v>0</v>
      </c>
      <c r="E275" s="228"/>
      <c r="F275" s="228">
        <f>+C275+D275-E275</f>
        <v>0</v>
      </c>
      <c r="G275" s="228"/>
    </row>
    <row r="276" spans="1:8" x14ac:dyDescent="0.3">
      <c r="B276" s="222"/>
      <c r="C276" s="228"/>
      <c r="D276" s="228"/>
      <c r="E276" s="228"/>
      <c r="F276" s="228">
        <f t="shared" ref="F276:F280" si="10">+C276+D276-E276</f>
        <v>0</v>
      </c>
      <c r="G276" s="228"/>
    </row>
    <row r="277" spans="1:8" x14ac:dyDescent="0.3">
      <c r="B277" s="222"/>
      <c r="C277" s="228"/>
      <c r="D277" s="228"/>
      <c r="E277" s="228"/>
      <c r="F277" s="228">
        <f t="shared" si="10"/>
        <v>0</v>
      </c>
      <c r="G277" s="228"/>
    </row>
    <row r="278" spans="1:8" x14ac:dyDescent="0.3">
      <c r="B278" s="227" t="s">
        <v>196</v>
      </c>
      <c r="C278" s="228"/>
      <c r="D278" s="228">
        <v>30227378</v>
      </c>
      <c r="E278" s="228"/>
      <c r="F278" s="228">
        <f t="shared" si="10"/>
        <v>30227378</v>
      </c>
      <c r="G278" s="228"/>
    </row>
    <row r="279" spans="1:8" x14ac:dyDescent="0.3">
      <c r="B279" s="222"/>
      <c r="C279" s="228"/>
      <c r="D279" s="228"/>
      <c r="E279" s="228"/>
      <c r="F279" s="228">
        <f t="shared" si="10"/>
        <v>0</v>
      </c>
      <c r="G279" s="228"/>
    </row>
    <row r="280" spans="1:8" x14ac:dyDescent="0.3">
      <c r="B280" s="222"/>
      <c r="C280" s="228"/>
      <c r="D280" s="228"/>
      <c r="E280" s="228"/>
      <c r="F280" s="228">
        <f t="shared" si="10"/>
        <v>0</v>
      </c>
      <c r="G280" s="228"/>
    </row>
    <row r="281" spans="1:8" x14ac:dyDescent="0.3">
      <c r="B281" s="222" t="s">
        <v>195</v>
      </c>
      <c r="C281" s="229">
        <f>SUM(C275:C280)</f>
        <v>0</v>
      </c>
      <c r="D281" s="229">
        <f>SUM(D275:D280)</f>
        <v>30227378</v>
      </c>
      <c r="E281" s="229">
        <f>SUM(E275:E280)</f>
        <v>0</v>
      </c>
      <c r="F281" s="229">
        <f>SUM(F275:F280)</f>
        <v>30227378</v>
      </c>
      <c r="G281" s="229">
        <f>SUM(G275:G280)</f>
        <v>0</v>
      </c>
    </row>
    <row r="283" spans="1:8" x14ac:dyDescent="0.3">
      <c r="A283" s="75" t="s">
        <v>197</v>
      </c>
    </row>
    <row r="284" spans="1:8" x14ac:dyDescent="0.3">
      <c r="A284" s="75"/>
    </row>
    <row r="285" spans="1:8" x14ac:dyDescent="0.3">
      <c r="A285" s="75"/>
      <c r="B285" s="269" t="s">
        <v>429</v>
      </c>
      <c r="C285" s="270" t="str">
        <f>+D228</f>
        <v>Saldo al 30/09/2021</v>
      </c>
    </row>
    <row r="286" spans="1:8" x14ac:dyDescent="0.3">
      <c r="A286" s="75"/>
      <c r="B286" s="245" t="s">
        <v>27</v>
      </c>
      <c r="C286" s="271" t="s">
        <v>428</v>
      </c>
    </row>
    <row r="287" spans="1:8" x14ac:dyDescent="0.3">
      <c r="A287" s="75"/>
      <c r="B287" s="243" t="s">
        <v>28</v>
      </c>
      <c r="C287" s="244">
        <v>887454543</v>
      </c>
    </row>
    <row r="288" spans="1:8" x14ac:dyDescent="0.3">
      <c r="A288" s="75"/>
      <c r="B288" s="245" t="s">
        <v>269</v>
      </c>
      <c r="C288" s="246">
        <v>210000000</v>
      </c>
    </row>
    <row r="289" spans="1:16" x14ac:dyDescent="0.3">
      <c r="A289" s="75"/>
      <c r="B289" s="245" t="s">
        <v>270</v>
      </c>
      <c r="C289" s="246">
        <v>210000000</v>
      </c>
    </row>
    <row r="290" spans="1:16" x14ac:dyDescent="0.3">
      <c r="A290" s="75"/>
      <c r="B290" s="243" t="s">
        <v>271</v>
      </c>
      <c r="C290" s="244">
        <v>677454543</v>
      </c>
    </row>
    <row r="291" spans="1:16" x14ac:dyDescent="0.3">
      <c r="A291" s="75"/>
      <c r="B291" s="243" t="s">
        <v>272</v>
      </c>
      <c r="C291" s="244">
        <v>677454543</v>
      </c>
    </row>
    <row r="292" spans="1:16" x14ac:dyDescent="0.3">
      <c r="A292" s="75"/>
      <c r="B292" s="243" t="s">
        <v>29</v>
      </c>
      <c r="C292" s="244">
        <v>37425810</v>
      </c>
    </row>
    <row r="293" spans="1:16" x14ac:dyDescent="0.3">
      <c r="A293" s="75"/>
      <c r="B293" s="243" t="s">
        <v>30</v>
      </c>
      <c r="C293" s="244">
        <v>37425810</v>
      </c>
    </row>
    <row r="294" spans="1:16" x14ac:dyDescent="0.3">
      <c r="A294" s="75"/>
      <c r="B294" s="245" t="s">
        <v>273</v>
      </c>
      <c r="C294" s="246">
        <v>5858630</v>
      </c>
    </row>
    <row r="295" spans="1:16" x14ac:dyDescent="0.3">
      <c r="A295" s="75"/>
      <c r="B295" s="245" t="s">
        <v>274</v>
      </c>
      <c r="C295" s="246">
        <v>8929920</v>
      </c>
    </row>
    <row r="296" spans="1:16" x14ac:dyDescent="0.3">
      <c r="A296" s="75"/>
      <c r="B296" s="245" t="s">
        <v>275</v>
      </c>
      <c r="C296" s="246">
        <v>22637260</v>
      </c>
    </row>
    <row r="297" spans="1:16" x14ac:dyDescent="0.3">
      <c r="A297" s="75"/>
      <c r="B297" s="243" t="s">
        <v>424</v>
      </c>
      <c r="C297" s="244">
        <v>454545</v>
      </c>
    </row>
    <row r="298" spans="1:16" x14ac:dyDescent="0.3">
      <c r="A298" s="75"/>
      <c r="B298" s="245" t="s">
        <v>425</v>
      </c>
      <c r="C298" s="246">
        <v>454545</v>
      </c>
    </row>
    <row r="299" spans="1:16" s="83" customFormat="1" x14ac:dyDescent="0.3">
      <c r="A299" s="159"/>
      <c r="B299" s="245" t="s">
        <v>426</v>
      </c>
      <c r="C299" s="246">
        <v>454545</v>
      </c>
      <c r="D299" s="117"/>
      <c r="E299" s="117"/>
      <c r="H299" s="82"/>
      <c r="I299" s="82"/>
      <c r="J299" s="82"/>
      <c r="K299" s="82"/>
      <c r="L299" s="82"/>
      <c r="M299" s="82"/>
      <c r="N299" s="82"/>
      <c r="O299" s="82"/>
      <c r="P299" s="82"/>
    </row>
    <row r="300" spans="1:16" s="83" customFormat="1" x14ac:dyDescent="0.3">
      <c r="A300" s="75" t="s">
        <v>209</v>
      </c>
      <c r="B300" s="82"/>
      <c r="H300" s="82"/>
      <c r="I300" s="82"/>
      <c r="J300" s="82"/>
      <c r="K300" s="82"/>
      <c r="L300" s="82"/>
      <c r="M300" s="82"/>
      <c r="N300" s="82"/>
      <c r="O300" s="82"/>
      <c r="P300" s="82"/>
    </row>
    <row r="301" spans="1:16" s="83" customFormat="1" x14ac:dyDescent="0.3">
      <c r="A301" s="75"/>
      <c r="B301" s="82"/>
      <c r="H301" s="82"/>
      <c r="I301" s="82"/>
      <c r="J301" s="82"/>
      <c r="K301" s="82"/>
      <c r="L301" s="82"/>
      <c r="M301" s="82"/>
      <c r="N301" s="82"/>
      <c r="O301" s="82"/>
      <c r="P301" s="82"/>
    </row>
    <row r="302" spans="1:16" s="83" customFormat="1" x14ac:dyDescent="0.3">
      <c r="A302" s="75"/>
      <c r="B302" s="245" t="s">
        <v>31</v>
      </c>
      <c r="C302" s="272" t="s">
        <v>427</v>
      </c>
      <c r="H302" s="82"/>
      <c r="I302" s="82"/>
      <c r="J302" s="82"/>
      <c r="K302" s="82"/>
      <c r="L302" s="82"/>
      <c r="M302" s="82"/>
      <c r="N302" s="82"/>
      <c r="O302" s="82"/>
      <c r="P302" s="82"/>
    </row>
    <row r="303" spans="1:16" s="83" customFormat="1" x14ac:dyDescent="0.3">
      <c r="A303" s="75"/>
      <c r="B303" s="243" t="s">
        <v>32</v>
      </c>
      <c r="C303" s="249">
        <v>210000000</v>
      </c>
      <c r="H303" s="82"/>
      <c r="I303" s="82"/>
      <c r="J303" s="82"/>
      <c r="K303" s="82"/>
      <c r="L303" s="82"/>
      <c r="M303" s="82"/>
      <c r="N303" s="82"/>
      <c r="O303" s="82"/>
      <c r="P303" s="82"/>
    </row>
    <row r="304" spans="1:16" s="83" customFormat="1" x14ac:dyDescent="0.3">
      <c r="A304" s="75"/>
      <c r="B304" s="243" t="s">
        <v>276</v>
      </c>
      <c r="C304" s="249">
        <v>210000000</v>
      </c>
      <c r="H304" s="82"/>
      <c r="I304" s="82"/>
      <c r="J304" s="82"/>
      <c r="K304" s="82"/>
      <c r="L304" s="82"/>
      <c r="M304" s="82"/>
      <c r="N304" s="82"/>
      <c r="O304" s="82"/>
      <c r="P304" s="82"/>
    </row>
    <row r="305" spans="1:16" s="83" customFormat="1" x14ac:dyDescent="0.3">
      <c r="A305" s="75"/>
      <c r="B305" s="245" t="s">
        <v>277</v>
      </c>
      <c r="C305" s="124">
        <v>210000000</v>
      </c>
      <c r="H305" s="82"/>
      <c r="I305" s="82"/>
      <c r="J305" s="82"/>
      <c r="K305" s="82"/>
      <c r="L305" s="82"/>
      <c r="M305" s="82"/>
      <c r="N305" s="82"/>
      <c r="O305" s="82"/>
      <c r="P305" s="82"/>
    </row>
    <row r="306" spans="1:16" s="83" customFormat="1" x14ac:dyDescent="0.3">
      <c r="A306" s="75"/>
      <c r="B306" s="243" t="s">
        <v>33</v>
      </c>
      <c r="C306" s="249">
        <v>1486000</v>
      </c>
      <c r="H306" s="82"/>
      <c r="I306" s="82"/>
      <c r="J306" s="82"/>
      <c r="K306" s="82"/>
      <c r="L306" s="82"/>
      <c r="M306" s="82"/>
      <c r="N306" s="82"/>
      <c r="O306" s="82"/>
      <c r="P306" s="82"/>
    </row>
    <row r="307" spans="1:16" s="83" customFormat="1" x14ac:dyDescent="0.3">
      <c r="A307" s="75"/>
      <c r="B307" s="243" t="s">
        <v>278</v>
      </c>
      <c r="C307" s="249">
        <v>1486000</v>
      </c>
      <c r="H307" s="82"/>
      <c r="I307" s="82"/>
      <c r="J307" s="82"/>
      <c r="K307" s="82"/>
      <c r="L307" s="82"/>
      <c r="M307" s="82"/>
      <c r="N307" s="82"/>
      <c r="O307" s="82"/>
      <c r="P307" s="82"/>
    </row>
    <row r="308" spans="1:16" s="83" customFormat="1" x14ac:dyDescent="0.3">
      <c r="A308" s="75"/>
      <c r="B308" s="245" t="s">
        <v>279</v>
      </c>
      <c r="C308" s="124">
        <v>1486000</v>
      </c>
      <c r="H308" s="82"/>
      <c r="I308" s="82"/>
      <c r="J308" s="82"/>
      <c r="K308" s="82"/>
      <c r="L308" s="82"/>
      <c r="M308" s="82"/>
      <c r="N308" s="82"/>
      <c r="O308" s="82"/>
      <c r="P308" s="82"/>
    </row>
    <row r="309" spans="1:16" s="83" customFormat="1" x14ac:dyDescent="0.3">
      <c r="A309" s="75"/>
      <c r="B309" s="243" t="s">
        <v>35</v>
      </c>
      <c r="C309" s="249">
        <v>628414835</v>
      </c>
      <c r="H309" s="82"/>
      <c r="I309" s="82"/>
      <c r="J309" s="82"/>
      <c r="K309" s="82"/>
      <c r="L309" s="82"/>
      <c r="M309" s="82"/>
      <c r="N309" s="82"/>
      <c r="O309" s="82"/>
      <c r="P309" s="82"/>
    </row>
    <row r="310" spans="1:16" s="83" customFormat="1" x14ac:dyDescent="0.3">
      <c r="A310" s="75"/>
      <c r="B310" s="243" t="s">
        <v>510</v>
      </c>
      <c r="C310" s="249">
        <v>237432034</v>
      </c>
      <c r="H310" s="82"/>
      <c r="I310" s="82"/>
      <c r="J310" s="82"/>
      <c r="K310" s="82"/>
      <c r="L310" s="82"/>
      <c r="M310" s="82"/>
      <c r="N310" s="82"/>
      <c r="O310" s="82"/>
      <c r="P310" s="82"/>
    </row>
    <row r="311" spans="1:16" s="83" customFormat="1" x14ac:dyDescent="0.3">
      <c r="A311" s="75"/>
      <c r="B311" s="245" t="s">
        <v>280</v>
      </c>
      <c r="C311" s="124">
        <v>203804320</v>
      </c>
      <c r="H311" s="82"/>
      <c r="I311" s="82"/>
      <c r="J311" s="82"/>
      <c r="K311" s="82"/>
      <c r="L311" s="82"/>
      <c r="M311" s="82"/>
      <c r="N311" s="82"/>
      <c r="O311" s="82"/>
      <c r="P311" s="82"/>
    </row>
    <row r="312" spans="1:16" s="83" customFormat="1" x14ac:dyDescent="0.3">
      <c r="A312" s="75"/>
      <c r="B312" s="245" t="s">
        <v>281</v>
      </c>
      <c r="C312" s="124">
        <v>33627714</v>
      </c>
      <c r="H312" s="82"/>
      <c r="I312" s="82"/>
      <c r="J312" s="82"/>
      <c r="K312" s="82"/>
      <c r="L312" s="82"/>
      <c r="M312" s="82"/>
      <c r="N312" s="82"/>
      <c r="O312" s="82"/>
      <c r="P312" s="82"/>
    </row>
    <row r="313" spans="1:16" s="83" customFormat="1" x14ac:dyDescent="0.3">
      <c r="A313" s="75"/>
      <c r="B313" s="243" t="s">
        <v>36</v>
      </c>
      <c r="C313" s="249">
        <v>236363634</v>
      </c>
      <c r="H313" s="82"/>
      <c r="I313" s="82"/>
      <c r="J313" s="82"/>
      <c r="K313" s="82"/>
      <c r="L313" s="82"/>
      <c r="M313" s="82"/>
      <c r="N313" s="82"/>
      <c r="O313" s="82"/>
      <c r="P313" s="82"/>
    </row>
    <row r="314" spans="1:16" s="83" customFormat="1" x14ac:dyDescent="0.3">
      <c r="A314" s="75"/>
      <c r="B314" s="245" t="s">
        <v>36</v>
      </c>
      <c r="C314" s="124">
        <v>236363634</v>
      </c>
      <c r="H314" s="82"/>
      <c r="I314" s="82"/>
      <c r="J314" s="82"/>
      <c r="K314" s="82"/>
      <c r="L314" s="82"/>
      <c r="M314" s="82"/>
      <c r="N314" s="82"/>
      <c r="O314" s="82"/>
      <c r="P314" s="82"/>
    </row>
    <row r="315" spans="1:16" s="83" customFormat="1" x14ac:dyDescent="0.3">
      <c r="A315" s="75"/>
      <c r="B315" s="243" t="s">
        <v>37</v>
      </c>
      <c r="C315" s="249">
        <v>154619167</v>
      </c>
      <c r="H315" s="82"/>
      <c r="I315" s="82"/>
      <c r="J315" s="82"/>
      <c r="K315" s="82"/>
      <c r="L315" s="82"/>
      <c r="M315" s="82"/>
      <c r="N315" s="82"/>
      <c r="O315" s="82"/>
      <c r="P315" s="82"/>
    </row>
    <row r="316" spans="1:16" s="83" customFormat="1" x14ac:dyDescent="0.3">
      <c r="A316" s="75"/>
      <c r="B316" s="245" t="s">
        <v>282</v>
      </c>
      <c r="C316" s="124">
        <v>21925453</v>
      </c>
      <c r="H316" s="82"/>
      <c r="I316" s="82"/>
      <c r="J316" s="82"/>
      <c r="K316" s="82"/>
      <c r="L316" s="82"/>
      <c r="M316" s="82"/>
      <c r="N316" s="82"/>
      <c r="O316" s="82"/>
      <c r="P316" s="82"/>
    </row>
    <row r="317" spans="1:16" s="83" customFormat="1" x14ac:dyDescent="0.3">
      <c r="A317" s="75"/>
      <c r="B317" s="245" t="s">
        <v>283</v>
      </c>
      <c r="C317" s="124">
        <v>9390909</v>
      </c>
      <c r="H317" s="82"/>
      <c r="I317" s="82"/>
      <c r="J317" s="82"/>
      <c r="K317" s="82"/>
      <c r="L317" s="82"/>
      <c r="M317" s="82"/>
      <c r="N317" s="82"/>
      <c r="O317" s="82"/>
      <c r="P317" s="82"/>
    </row>
    <row r="318" spans="1:16" s="83" customFormat="1" x14ac:dyDescent="0.3">
      <c r="A318" s="75"/>
      <c r="B318" s="245" t="s">
        <v>284</v>
      </c>
      <c r="C318" s="124">
        <v>19690911</v>
      </c>
      <c r="H318" s="82"/>
      <c r="I318" s="82"/>
      <c r="J318" s="82"/>
      <c r="K318" s="82"/>
      <c r="L318" s="82"/>
      <c r="M318" s="82"/>
      <c r="N318" s="82"/>
      <c r="O318" s="82"/>
      <c r="P318" s="82"/>
    </row>
    <row r="319" spans="1:16" s="83" customFormat="1" x14ac:dyDescent="0.3">
      <c r="A319" s="75"/>
      <c r="B319" s="245" t="s">
        <v>285</v>
      </c>
      <c r="C319" s="124">
        <v>1983116</v>
      </c>
      <c r="H319" s="82"/>
      <c r="I319" s="82"/>
      <c r="J319" s="82"/>
      <c r="K319" s="82"/>
      <c r="L319" s="82"/>
      <c r="M319" s="82"/>
      <c r="N319" s="82"/>
      <c r="O319" s="82"/>
      <c r="P319" s="82"/>
    </row>
    <row r="320" spans="1:16" s="83" customFormat="1" x14ac:dyDescent="0.3">
      <c r="A320" s="75"/>
      <c r="B320" s="245" t="s">
        <v>286</v>
      </c>
      <c r="C320" s="124">
        <v>25721665</v>
      </c>
      <c r="H320" s="82"/>
      <c r="I320" s="82"/>
      <c r="J320" s="82"/>
      <c r="K320" s="82"/>
      <c r="L320" s="82"/>
      <c r="M320" s="82"/>
      <c r="N320" s="82"/>
      <c r="O320" s="82"/>
      <c r="P320" s="82"/>
    </row>
    <row r="321" spans="1:16" s="83" customFormat="1" x14ac:dyDescent="0.3">
      <c r="A321" s="75"/>
      <c r="B321" s="245" t="s">
        <v>288</v>
      </c>
      <c r="C321" s="124">
        <v>18670259</v>
      </c>
      <c r="H321" s="82"/>
      <c r="I321" s="82"/>
      <c r="J321" s="82"/>
      <c r="K321" s="82"/>
      <c r="L321" s="82"/>
      <c r="M321" s="82"/>
      <c r="N321" s="82"/>
      <c r="O321" s="82"/>
      <c r="P321" s="82"/>
    </row>
    <row r="322" spans="1:16" s="83" customFormat="1" x14ac:dyDescent="0.3">
      <c r="A322" s="75"/>
      <c r="B322" s="245" t="s">
        <v>289</v>
      </c>
      <c r="C322" s="124">
        <v>7115946</v>
      </c>
      <c r="H322" s="82"/>
      <c r="I322" s="82"/>
      <c r="J322" s="82"/>
      <c r="K322" s="82"/>
      <c r="L322" s="82"/>
      <c r="M322" s="82"/>
      <c r="N322" s="82"/>
      <c r="O322" s="82"/>
      <c r="P322" s="82"/>
    </row>
    <row r="323" spans="1:16" s="83" customFormat="1" x14ac:dyDescent="0.3">
      <c r="A323" s="75"/>
      <c r="B323" s="245" t="s">
        <v>290</v>
      </c>
      <c r="C323" s="124">
        <v>2517115</v>
      </c>
      <c r="H323" s="82"/>
      <c r="I323" s="82"/>
      <c r="J323" s="82"/>
      <c r="K323" s="82"/>
      <c r="L323" s="82"/>
      <c r="M323" s="82"/>
      <c r="N323" s="82"/>
      <c r="O323" s="82"/>
      <c r="P323" s="82"/>
    </row>
    <row r="324" spans="1:16" s="83" customFormat="1" x14ac:dyDescent="0.3">
      <c r="A324" s="75"/>
      <c r="B324" s="245" t="s">
        <v>291</v>
      </c>
      <c r="C324" s="124">
        <v>2396269</v>
      </c>
      <c r="H324" s="82"/>
      <c r="I324" s="82"/>
      <c r="J324" s="82"/>
      <c r="K324" s="82"/>
      <c r="L324" s="82"/>
      <c r="M324" s="82"/>
      <c r="N324" s="82"/>
      <c r="O324" s="82"/>
      <c r="P324" s="82"/>
    </row>
    <row r="325" spans="1:16" s="83" customFormat="1" x14ac:dyDescent="0.3">
      <c r="A325" s="75"/>
      <c r="B325" s="245" t="s">
        <v>317</v>
      </c>
      <c r="C325" s="124">
        <v>6462917</v>
      </c>
      <c r="H325" s="82"/>
      <c r="I325" s="82"/>
      <c r="J325" s="82"/>
      <c r="K325" s="82"/>
      <c r="L325" s="82"/>
      <c r="M325" s="82"/>
      <c r="N325" s="82"/>
      <c r="O325" s="82"/>
      <c r="P325" s="82"/>
    </row>
    <row r="326" spans="1:16" s="83" customFormat="1" x14ac:dyDescent="0.3">
      <c r="A326" s="75"/>
      <c r="B326" s="245" t="s">
        <v>511</v>
      </c>
      <c r="C326" s="124">
        <v>1073287</v>
      </c>
      <c r="H326" s="82"/>
      <c r="I326" s="82"/>
      <c r="J326" s="82"/>
      <c r="K326" s="82"/>
      <c r="L326" s="82"/>
      <c r="M326" s="82"/>
      <c r="N326" s="82"/>
      <c r="O326" s="82"/>
      <c r="P326" s="82"/>
    </row>
    <row r="327" spans="1:16" s="83" customFormat="1" x14ac:dyDescent="0.3">
      <c r="A327" s="75"/>
      <c r="B327" s="245" t="s">
        <v>512</v>
      </c>
      <c r="C327" s="124">
        <v>370910</v>
      </c>
      <c r="H327" s="82"/>
      <c r="I327" s="82"/>
      <c r="J327" s="82"/>
      <c r="K327" s="82"/>
      <c r="L327" s="82"/>
      <c r="M327" s="82"/>
      <c r="N327" s="82"/>
      <c r="O327" s="82"/>
      <c r="P327" s="82"/>
    </row>
    <row r="328" spans="1:16" s="83" customFormat="1" x14ac:dyDescent="0.3">
      <c r="A328" s="75"/>
      <c r="B328" s="245" t="s">
        <v>318</v>
      </c>
      <c r="C328" s="124">
        <v>2423636</v>
      </c>
      <c r="H328" s="82"/>
      <c r="I328" s="82"/>
      <c r="J328" s="82"/>
      <c r="K328" s="82"/>
      <c r="L328" s="82"/>
      <c r="M328" s="82"/>
      <c r="N328" s="82"/>
      <c r="O328" s="82"/>
      <c r="P328" s="82"/>
    </row>
    <row r="329" spans="1:16" s="83" customFormat="1" x14ac:dyDescent="0.3">
      <c r="A329" s="75"/>
      <c r="B329" s="245" t="s">
        <v>292</v>
      </c>
      <c r="C329" s="124">
        <v>5867691</v>
      </c>
      <c r="H329" s="82"/>
      <c r="I329" s="82"/>
      <c r="J329" s="82"/>
      <c r="K329" s="82"/>
      <c r="L329" s="82"/>
      <c r="M329" s="82"/>
      <c r="N329" s="82"/>
      <c r="O329" s="82"/>
      <c r="P329" s="82"/>
    </row>
    <row r="330" spans="1:16" s="83" customFormat="1" x14ac:dyDescent="0.3">
      <c r="A330" s="75"/>
      <c r="B330" s="245" t="s">
        <v>293</v>
      </c>
      <c r="C330" s="124">
        <v>834902</v>
      </c>
      <c r="H330" s="82"/>
      <c r="I330" s="82"/>
      <c r="J330" s="82"/>
      <c r="K330" s="82"/>
      <c r="L330" s="82"/>
      <c r="M330" s="82"/>
      <c r="N330" s="82"/>
      <c r="O330" s="82"/>
      <c r="P330" s="82"/>
    </row>
    <row r="331" spans="1:16" s="83" customFormat="1" x14ac:dyDescent="0.3">
      <c r="A331" s="75"/>
      <c r="B331" s="245" t="s">
        <v>294</v>
      </c>
      <c r="C331" s="124">
        <v>1743400</v>
      </c>
      <c r="H331" s="82"/>
      <c r="I331" s="82"/>
      <c r="J331" s="82"/>
      <c r="K331" s="82"/>
      <c r="L331" s="82"/>
      <c r="M331" s="82"/>
      <c r="N331" s="82"/>
      <c r="O331" s="82"/>
      <c r="P331" s="82"/>
    </row>
    <row r="332" spans="1:16" s="83" customFormat="1" x14ac:dyDescent="0.3">
      <c r="A332" s="75"/>
      <c r="B332" s="245" t="s">
        <v>320</v>
      </c>
      <c r="C332" s="124">
        <v>3845</v>
      </c>
      <c r="H332" s="82"/>
      <c r="I332" s="82"/>
      <c r="J332" s="82"/>
      <c r="K332" s="82"/>
      <c r="L332" s="82"/>
      <c r="M332" s="82"/>
      <c r="N332" s="82"/>
      <c r="O332" s="82"/>
      <c r="P332" s="82"/>
    </row>
    <row r="333" spans="1:16" s="83" customFormat="1" x14ac:dyDescent="0.3">
      <c r="A333" s="75"/>
      <c r="B333" s="245" t="s">
        <v>514</v>
      </c>
      <c r="C333" s="124">
        <v>2277168</v>
      </c>
      <c r="H333" s="82"/>
      <c r="I333" s="82"/>
      <c r="J333" s="82"/>
      <c r="K333" s="82"/>
      <c r="L333" s="82"/>
      <c r="M333" s="82"/>
      <c r="N333" s="82"/>
      <c r="O333" s="82"/>
      <c r="P333" s="82"/>
    </row>
    <row r="334" spans="1:16" s="83" customFormat="1" x14ac:dyDescent="0.3">
      <c r="A334" s="75"/>
      <c r="B334" s="245" t="s">
        <v>515</v>
      </c>
      <c r="C334" s="124">
        <v>191137</v>
      </c>
      <c r="H334" s="82"/>
      <c r="I334" s="82"/>
      <c r="J334" s="82"/>
      <c r="K334" s="82"/>
      <c r="L334" s="82"/>
      <c r="M334" s="82"/>
      <c r="N334" s="82"/>
      <c r="O334" s="82"/>
      <c r="P334" s="82"/>
    </row>
    <row r="335" spans="1:16" s="83" customFormat="1" x14ac:dyDescent="0.3">
      <c r="A335" s="75"/>
      <c r="B335" s="245" t="s">
        <v>295</v>
      </c>
      <c r="C335" s="124">
        <v>11793743</v>
      </c>
      <c r="H335" s="82"/>
      <c r="I335" s="82"/>
      <c r="J335" s="82"/>
      <c r="K335" s="82"/>
      <c r="L335" s="82"/>
      <c r="M335" s="82"/>
      <c r="N335" s="82"/>
      <c r="O335" s="82"/>
      <c r="P335" s="82"/>
    </row>
    <row r="336" spans="1:16" s="83" customFormat="1" x14ac:dyDescent="0.3">
      <c r="A336" s="75"/>
      <c r="B336" s="245" t="s">
        <v>305</v>
      </c>
      <c r="C336" s="124">
        <v>180364</v>
      </c>
      <c r="H336" s="82"/>
      <c r="I336" s="82"/>
      <c r="J336" s="82"/>
      <c r="K336" s="82"/>
      <c r="L336" s="82"/>
      <c r="M336" s="82"/>
      <c r="N336" s="82"/>
      <c r="O336" s="82"/>
      <c r="P336" s="82"/>
    </row>
    <row r="337" spans="1:16" s="83" customFormat="1" x14ac:dyDescent="0.3">
      <c r="A337" s="75"/>
      <c r="B337" s="245" t="s">
        <v>321</v>
      </c>
      <c r="C337" s="124">
        <v>11984524</v>
      </c>
      <c r="H337" s="82"/>
      <c r="I337" s="82"/>
      <c r="J337" s="82"/>
      <c r="K337" s="82"/>
      <c r="L337" s="82"/>
      <c r="M337" s="82"/>
      <c r="N337" s="82"/>
      <c r="O337" s="82"/>
      <c r="P337" s="82"/>
    </row>
    <row r="338" spans="1:16" s="83" customFormat="1" x14ac:dyDescent="0.3">
      <c r="A338" s="75"/>
      <c r="B338" s="245" t="s">
        <v>38</v>
      </c>
      <c r="C338" s="124">
        <v>462204</v>
      </c>
      <c r="H338" s="82"/>
      <c r="I338" s="82"/>
      <c r="J338" s="82"/>
      <c r="K338" s="82"/>
      <c r="L338" s="82"/>
      <c r="M338" s="82"/>
      <c r="N338" s="82"/>
      <c r="O338" s="82"/>
      <c r="P338" s="82"/>
    </row>
    <row r="339" spans="1:16" s="83" customFormat="1" x14ac:dyDescent="0.3">
      <c r="A339" s="75"/>
      <c r="B339" s="243" t="s">
        <v>39</v>
      </c>
      <c r="C339" s="249">
        <v>462204</v>
      </c>
      <c r="H339" s="82"/>
      <c r="I339" s="82"/>
      <c r="J339" s="82"/>
      <c r="K339" s="82"/>
      <c r="L339" s="82"/>
      <c r="M339" s="82"/>
      <c r="N339" s="82"/>
      <c r="O339" s="82"/>
      <c r="P339" s="82"/>
    </row>
    <row r="340" spans="1:16" s="83" customFormat="1" x14ac:dyDescent="0.3">
      <c r="A340" s="75"/>
      <c r="B340" s="243" t="s">
        <v>38</v>
      </c>
      <c r="C340" s="249">
        <v>428309</v>
      </c>
      <c r="H340" s="82"/>
      <c r="I340" s="82"/>
      <c r="J340" s="82"/>
      <c r="K340" s="82"/>
      <c r="L340" s="82"/>
      <c r="M340" s="82"/>
      <c r="N340" s="82"/>
      <c r="O340" s="82"/>
      <c r="P340" s="82"/>
    </row>
    <row r="341" spans="1:16" s="83" customFormat="1" x14ac:dyDescent="0.3">
      <c r="A341" s="75"/>
      <c r="B341" s="245" t="s">
        <v>319</v>
      </c>
      <c r="C341" s="124">
        <v>33895</v>
      </c>
      <c r="H341" s="82"/>
      <c r="I341" s="82"/>
      <c r="J341" s="82"/>
      <c r="K341" s="82"/>
      <c r="L341" s="82"/>
      <c r="M341" s="82"/>
      <c r="N341" s="82"/>
      <c r="O341" s="82"/>
      <c r="P341" s="82"/>
    </row>
    <row r="342" spans="1:16" s="83" customFormat="1" x14ac:dyDescent="0.3">
      <c r="A342" s="75"/>
      <c r="B342" s="245" t="s">
        <v>40</v>
      </c>
      <c r="C342" s="124">
        <v>-1830527</v>
      </c>
      <c r="H342" s="82"/>
      <c r="I342" s="82"/>
      <c r="J342" s="82"/>
      <c r="K342" s="82"/>
      <c r="L342" s="82"/>
      <c r="M342" s="82"/>
      <c r="N342" s="82"/>
      <c r="O342" s="82"/>
      <c r="P342" s="82"/>
    </row>
    <row r="343" spans="1:16" s="83" customFormat="1" x14ac:dyDescent="0.3">
      <c r="A343" s="75"/>
      <c r="B343" s="243" t="s">
        <v>40</v>
      </c>
      <c r="C343" s="249">
        <v>-1830527</v>
      </c>
      <c r="H343" s="82"/>
      <c r="I343" s="82"/>
      <c r="J343" s="82"/>
      <c r="K343" s="82"/>
      <c r="L343" s="82"/>
      <c r="M343" s="82"/>
      <c r="N343" s="82"/>
      <c r="O343" s="82"/>
      <c r="P343" s="82"/>
    </row>
    <row r="344" spans="1:16" s="83" customFormat="1" x14ac:dyDescent="0.3">
      <c r="A344" s="75"/>
      <c r="B344" s="243" t="s">
        <v>296</v>
      </c>
      <c r="C344" s="249">
        <v>-5136560</v>
      </c>
      <c r="H344" s="82"/>
      <c r="I344" s="82"/>
      <c r="J344" s="82"/>
      <c r="K344" s="82"/>
      <c r="L344" s="82"/>
      <c r="M344" s="82"/>
      <c r="N344" s="82"/>
      <c r="O344" s="82"/>
      <c r="P344" s="82"/>
    </row>
    <row r="345" spans="1:16" s="83" customFormat="1" x14ac:dyDescent="0.3">
      <c r="A345" s="75"/>
      <c r="B345" s="245" t="s">
        <v>297</v>
      </c>
      <c r="C345" s="124">
        <v>3306032</v>
      </c>
      <c r="H345" s="82"/>
      <c r="I345" s="82"/>
      <c r="J345" s="82"/>
      <c r="K345" s="82"/>
      <c r="L345" s="82"/>
      <c r="M345" s="82"/>
      <c r="N345" s="82"/>
      <c r="O345" s="82"/>
      <c r="P345" s="82"/>
    </row>
    <row r="346" spans="1:16" s="159" customFormat="1" x14ac:dyDescent="0.3">
      <c r="B346" s="245" t="s">
        <v>41</v>
      </c>
      <c r="C346" s="124">
        <v>264657</v>
      </c>
      <c r="D346" s="273"/>
      <c r="E346" s="117"/>
      <c r="F346" s="117"/>
      <c r="G346" s="117"/>
    </row>
    <row r="347" spans="1:16" s="159" customFormat="1" x14ac:dyDescent="0.3">
      <c r="B347" s="243" t="s">
        <v>42</v>
      </c>
      <c r="C347" s="249">
        <v>264657</v>
      </c>
      <c r="D347" s="273"/>
      <c r="E347" s="117"/>
      <c r="F347" s="117"/>
      <c r="G347" s="117"/>
    </row>
    <row r="348" spans="1:16" s="159" customFormat="1" x14ac:dyDescent="0.3">
      <c r="B348" s="243" t="s">
        <v>350</v>
      </c>
      <c r="C348" s="249">
        <v>264657</v>
      </c>
      <c r="D348" s="273"/>
      <c r="E348" s="117"/>
      <c r="F348" s="117"/>
      <c r="G348" s="117"/>
    </row>
    <row r="349" spans="1:16" s="159" customFormat="1" x14ac:dyDescent="0.3">
      <c r="B349" s="73" t="s">
        <v>43</v>
      </c>
      <c r="C349" s="195">
        <f>+Tabla1[[#Headers],[ 925.334.898 ]]-Tabla3[[#Headers],[ 838.797.169 ]]</f>
        <v>86537729</v>
      </c>
      <c r="D349" s="273"/>
      <c r="E349" s="117"/>
      <c r="F349" s="117"/>
      <c r="G349" s="117"/>
    </row>
    <row r="350" spans="1:16" s="159" customFormat="1" x14ac:dyDescent="0.3">
      <c r="B350" s="274"/>
      <c r="C350" s="273"/>
      <c r="D350" s="273"/>
      <c r="E350" s="117"/>
      <c r="F350" s="117"/>
      <c r="G350" s="117"/>
    </row>
    <row r="351" spans="1:16" s="83" customFormat="1" x14ac:dyDescent="0.3">
      <c r="A351" s="75" t="s">
        <v>235</v>
      </c>
      <c r="B351" s="274"/>
      <c r="C351" s="273"/>
      <c r="H351" s="82"/>
      <c r="I351" s="82"/>
      <c r="J351" s="82"/>
      <c r="K351" s="82"/>
      <c r="L351" s="82"/>
      <c r="M351" s="82"/>
      <c r="N351" s="82"/>
      <c r="O351" s="82"/>
      <c r="P351" s="82"/>
    </row>
    <row r="352" spans="1:16" x14ac:dyDescent="0.3">
      <c r="B352" s="274"/>
      <c r="C352" s="273"/>
    </row>
    <row r="353" spans="1:16" s="83" customFormat="1" x14ac:dyDescent="0.3">
      <c r="A353" s="75" t="s">
        <v>486</v>
      </c>
      <c r="B353" s="274"/>
      <c r="C353" s="273"/>
      <c r="H353" s="82"/>
      <c r="I353" s="82"/>
      <c r="J353" s="82"/>
      <c r="K353" s="82"/>
      <c r="L353" s="82"/>
      <c r="M353" s="82"/>
      <c r="N353" s="82"/>
      <c r="O353" s="82"/>
      <c r="P353" s="82"/>
    </row>
    <row r="354" spans="1:16" s="83" customFormat="1" x14ac:dyDescent="0.3">
      <c r="A354" s="88"/>
      <c r="B354" s="82"/>
      <c r="H354" s="82"/>
      <c r="I354" s="82"/>
      <c r="J354" s="82"/>
      <c r="K354" s="82"/>
      <c r="L354" s="82"/>
      <c r="M354" s="82"/>
      <c r="N354" s="82"/>
      <c r="O354" s="82"/>
      <c r="P354" s="82"/>
    </row>
    <row r="355" spans="1:16" s="83" customFormat="1" x14ac:dyDescent="0.3">
      <c r="A355" s="82"/>
      <c r="B355" s="82" t="s">
        <v>430</v>
      </c>
      <c r="H355" s="82"/>
      <c r="I355" s="82"/>
      <c r="J355" s="82"/>
      <c r="K355" s="82"/>
      <c r="L355" s="82"/>
      <c r="M355" s="82"/>
      <c r="N355" s="82"/>
      <c r="O355" s="82"/>
      <c r="P355" s="82"/>
    </row>
    <row r="357" spans="1:16" s="83" customFormat="1" x14ac:dyDescent="0.3">
      <c r="A357" s="75" t="s">
        <v>487</v>
      </c>
      <c r="B357" s="82"/>
      <c r="H357" s="82"/>
      <c r="I357" s="82"/>
      <c r="J357" s="82"/>
      <c r="K357" s="82"/>
      <c r="L357" s="82"/>
      <c r="M357" s="82"/>
      <c r="N357" s="82"/>
      <c r="O357" s="82"/>
      <c r="P357" s="82"/>
    </row>
    <row r="358" spans="1:16" s="83" customFormat="1" x14ac:dyDescent="0.3">
      <c r="A358" s="88"/>
      <c r="B358" s="82"/>
      <c r="H358" s="82"/>
      <c r="I358" s="82"/>
      <c r="J358" s="82"/>
      <c r="K358" s="82"/>
      <c r="L358" s="82"/>
      <c r="M358" s="82"/>
      <c r="N358" s="82"/>
      <c r="O358" s="82"/>
      <c r="P358" s="82"/>
    </row>
    <row r="359" spans="1:16" s="83" customFormat="1" x14ac:dyDescent="0.3">
      <c r="A359" s="82"/>
      <c r="B359" s="82" t="s">
        <v>430</v>
      </c>
      <c r="H359" s="82"/>
      <c r="I359" s="82"/>
      <c r="J359" s="82"/>
      <c r="K359" s="82"/>
      <c r="L359" s="82"/>
      <c r="M359" s="82"/>
      <c r="N359" s="82"/>
      <c r="O359" s="82"/>
      <c r="P359" s="82"/>
    </row>
    <row r="360" spans="1:16" x14ac:dyDescent="0.3">
      <c r="F360" s="81"/>
    </row>
    <row r="361" spans="1:16" s="83" customFormat="1" x14ac:dyDescent="0.3">
      <c r="A361" s="75" t="s">
        <v>298</v>
      </c>
      <c r="B361" s="82"/>
      <c r="H361" s="82"/>
      <c r="I361" s="82"/>
      <c r="J361" s="82"/>
      <c r="K361" s="82"/>
      <c r="L361" s="82"/>
      <c r="M361" s="82"/>
      <c r="N361" s="82"/>
      <c r="O361" s="82"/>
      <c r="P361" s="82"/>
    </row>
    <row r="363" spans="1:16" s="83" customFormat="1" ht="41.4" customHeight="1" x14ac:dyDescent="0.3">
      <c r="A363" s="250"/>
      <c r="B363" s="489" t="s">
        <v>299</v>
      </c>
      <c r="C363" s="489"/>
      <c r="D363" s="251"/>
      <c r="E363" s="251"/>
      <c r="F363" s="251"/>
      <c r="H363" s="82"/>
      <c r="I363" s="82"/>
      <c r="J363" s="82"/>
      <c r="K363" s="82"/>
      <c r="L363" s="82"/>
      <c r="M363" s="82"/>
      <c r="N363" s="82"/>
      <c r="O363" s="82"/>
      <c r="P363" s="82"/>
    </row>
    <row r="364" spans="1:16" s="83" customFormat="1" ht="41.4" customHeight="1" x14ac:dyDescent="0.3">
      <c r="A364" s="250"/>
      <c r="B364" s="81"/>
      <c r="C364" s="81"/>
      <c r="D364" s="81"/>
      <c r="E364" s="251"/>
      <c r="F364" s="251"/>
      <c r="H364" s="82"/>
      <c r="I364" s="82"/>
      <c r="J364" s="82"/>
      <c r="K364" s="82"/>
      <c r="L364" s="82"/>
      <c r="M364" s="82"/>
      <c r="N364" s="82"/>
      <c r="O364" s="82"/>
      <c r="P364" s="82"/>
    </row>
    <row r="365" spans="1:16" s="83" customFormat="1" x14ac:dyDescent="0.3">
      <c r="A365" s="250"/>
      <c r="B365" s="81"/>
      <c r="C365" s="81"/>
      <c r="D365" s="251"/>
      <c r="E365" s="251"/>
      <c r="F365" s="251"/>
      <c r="H365" s="82"/>
      <c r="I365" s="82"/>
      <c r="J365" s="82"/>
      <c r="K365" s="82"/>
      <c r="L365" s="82"/>
      <c r="M365" s="82"/>
      <c r="N365" s="82"/>
      <c r="O365" s="82"/>
      <c r="P365" s="82"/>
    </row>
    <row r="366" spans="1:16" s="83" customFormat="1" x14ac:dyDescent="0.3">
      <c r="A366" s="250"/>
      <c r="B366" s="81"/>
      <c r="C366" s="81"/>
      <c r="D366" s="251"/>
      <c r="E366" s="251"/>
      <c r="F366" s="251"/>
      <c r="H366" s="82"/>
      <c r="I366" s="82"/>
      <c r="J366" s="82"/>
      <c r="K366" s="82"/>
      <c r="L366" s="82"/>
      <c r="M366" s="82"/>
      <c r="N366" s="82"/>
      <c r="O366" s="82"/>
      <c r="P366" s="82"/>
    </row>
    <row r="367" spans="1:16" s="83" customFormat="1" x14ac:dyDescent="0.3">
      <c r="A367" s="250"/>
      <c r="B367" s="250"/>
      <c r="C367" s="251"/>
      <c r="D367" s="251"/>
      <c r="E367" s="251"/>
      <c r="F367" s="251"/>
      <c r="H367" s="82"/>
      <c r="I367" s="82"/>
      <c r="J367" s="82"/>
      <c r="K367" s="82"/>
      <c r="L367" s="82"/>
      <c r="M367" s="82"/>
      <c r="N367" s="82"/>
      <c r="O367" s="82"/>
      <c r="P367" s="82"/>
    </row>
    <row r="368" spans="1:16" s="83" customFormat="1" x14ac:dyDescent="0.3">
      <c r="A368" s="250"/>
      <c r="B368" s="250"/>
      <c r="C368" s="251"/>
      <c r="D368" s="251"/>
      <c r="E368" s="251"/>
      <c r="F368" s="251"/>
      <c r="H368" s="82"/>
      <c r="I368" s="82"/>
      <c r="J368" s="82"/>
      <c r="K368" s="82"/>
      <c r="L368" s="82"/>
      <c r="M368" s="82"/>
      <c r="N368" s="82"/>
      <c r="O368" s="82"/>
      <c r="P368" s="82"/>
    </row>
    <row r="369" spans="1:16" s="83" customFormat="1" x14ac:dyDescent="0.3">
      <c r="A369" s="250"/>
      <c r="B369" s="250"/>
      <c r="C369" s="251"/>
      <c r="D369" s="251"/>
      <c r="E369" s="251"/>
      <c r="F369" s="251"/>
      <c r="H369" s="82"/>
      <c r="I369" s="82"/>
      <c r="J369" s="82"/>
      <c r="K369" s="82"/>
      <c r="L369" s="82"/>
      <c r="M369" s="82"/>
      <c r="N369" s="82"/>
      <c r="O369" s="82"/>
      <c r="P369" s="82"/>
    </row>
    <row r="370" spans="1:16" s="83" customFormat="1" x14ac:dyDescent="0.3">
      <c r="A370" s="250"/>
      <c r="B370" s="250"/>
      <c r="C370" s="251"/>
      <c r="D370" s="251"/>
      <c r="E370" s="251"/>
      <c r="F370" s="251"/>
      <c r="H370" s="82"/>
      <c r="I370" s="82"/>
      <c r="J370" s="82"/>
      <c r="K370" s="82"/>
      <c r="L370" s="82"/>
      <c r="M370" s="82"/>
      <c r="N370" s="82"/>
      <c r="O370" s="82"/>
      <c r="P370" s="82"/>
    </row>
    <row r="371" spans="1:16" s="83" customFormat="1" x14ac:dyDescent="0.3">
      <c r="A371" s="250"/>
      <c r="B371" s="250"/>
      <c r="C371" s="251"/>
      <c r="D371" s="251"/>
      <c r="E371" s="251"/>
      <c r="F371" s="251"/>
      <c r="H371" s="82"/>
      <c r="I371" s="82"/>
      <c r="J371" s="82"/>
      <c r="K371" s="82"/>
      <c r="L371" s="82"/>
      <c r="M371" s="82"/>
      <c r="N371" s="82"/>
      <c r="O371" s="82"/>
      <c r="P371" s="82"/>
    </row>
    <row r="372" spans="1:16" s="83" customFormat="1" x14ac:dyDescent="0.3">
      <c r="A372" s="250"/>
      <c r="B372" s="250"/>
      <c r="C372" s="251"/>
      <c r="D372" s="251"/>
      <c r="E372" s="251"/>
      <c r="F372" s="251"/>
      <c r="H372" s="82"/>
      <c r="I372" s="82"/>
      <c r="J372" s="82"/>
      <c r="K372" s="82"/>
      <c r="L372" s="82"/>
      <c r="M372" s="82"/>
      <c r="N372" s="82"/>
      <c r="O372" s="82"/>
      <c r="P372" s="82"/>
    </row>
    <row r="373" spans="1:16" s="83" customFormat="1" x14ac:dyDescent="0.3">
      <c r="A373" s="250"/>
      <c r="B373" s="250"/>
      <c r="C373" s="251"/>
      <c r="D373" s="251"/>
      <c r="E373" s="251"/>
      <c r="F373" s="251"/>
      <c r="H373" s="82"/>
      <c r="I373" s="82"/>
      <c r="J373" s="82"/>
      <c r="K373" s="82"/>
      <c r="L373" s="82"/>
      <c r="M373" s="82"/>
      <c r="N373" s="82"/>
      <c r="O373" s="82"/>
      <c r="P373" s="82"/>
    </row>
    <row r="374" spans="1:16" s="83" customFormat="1" x14ac:dyDescent="0.3">
      <c r="A374" s="250"/>
      <c r="B374" s="250"/>
      <c r="C374" s="251"/>
      <c r="D374" s="251"/>
      <c r="E374" s="251"/>
      <c r="F374" s="251"/>
      <c r="H374" s="82"/>
      <c r="I374" s="82"/>
      <c r="J374" s="82"/>
      <c r="K374" s="82"/>
      <c r="L374" s="82"/>
      <c r="M374" s="82"/>
      <c r="N374" s="82"/>
      <c r="O374" s="82"/>
      <c r="P374" s="82"/>
    </row>
    <row r="375" spans="1:16" s="83" customFormat="1" x14ac:dyDescent="0.3">
      <c r="A375" s="250"/>
      <c r="B375" s="250"/>
      <c r="C375" s="251"/>
      <c r="D375" s="251"/>
      <c r="E375" s="251"/>
      <c r="F375" s="251"/>
      <c r="H375" s="82"/>
      <c r="I375" s="82"/>
      <c r="J375" s="82"/>
      <c r="K375" s="82"/>
      <c r="L375" s="82"/>
      <c r="M375" s="82"/>
      <c r="N375" s="82"/>
      <c r="O375" s="82"/>
      <c r="P375" s="82"/>
    </row>
    <row r="376" spans="1:16" s="83" customFormat="1" x14ac:dyDescent="0.3">
      <c r="A376" s="250"/>
      <c r="B376" s="250"/>
      <c r="C376" s="251"/>
      <c r="D376" s="251"/>
      <c r="E376" s="251"/>
      <c r="F376" s="251"/>
      <c r="H376" s="82"/>
      <c r="I376" s="82"/>
      <c r="J376" s="82"/>
      <c r="K376" s="82"/>
      <c r="L376" s="82"/>
      <c r="M376" s="82"/>
      <c r="N376" s="82"/>
      <c r="O376" s="82"/>
      <c r="P376" s="82"/>
    </row>
    <row r="377" spans="1:16" s="83" customFormat="1" x14ac:dyDescent="0.3">
      <c r="A377" s="250"/>
      <c r="B377" s="250"/>
      <c r="C377" s="251"/>
      <c r="D377" s="251"/>
      <c r="E377" s="251"/>
      <c r="F377" s="251"/>
      <c r="H377" s="82"/>
      <c r="I377" s="82"/>
      <c r="J377" s="82"/>
      <c r="K377" s="82"/>
      <c r="L377" s="82"/>
      <c r="M377" s="82"/>
      <c r="N377" s="82"/>
      <c r="O377" s="82"/>
      <c r="P377" s="82"/>
    </row>
    <row r="378" spans="1:16" s="83" customFormat="1" x14ac:dyDescent="0.3">
      <c r="A378" s="250"/>
      <c r="B378" s="250"/>
      <c r="C378" s="251"/>
      <c r="D378" s="251"/>
      <c r="E378" s="251"/>
      <c r="F378" s="251"/>
      <c r="H378" s="82"/>
      <c r="I378" s="82"/>
      <c r="J378" s="82"/>
      <c r="K378" s="82"/>
      <c r="L378" s="82"/>
      <c r="M378" s="82"/>
      <c r="N378" s="82"/>
      <c r="O378" s="82"/>
      <c r="P378" s="82"/>
    </row>
    <row r="379" spans="1:16" s="83" customFormat="1" x14ac:dyDescent="0.3">
      <c r="A379" s="250"/>
      <c r="B379" s="250"/>
      <c r="C379" s="251"/>
      <c r="D379" s="251"/>
      <c r="E379" s="251"/>
      <c r="F379" s="251"/>
      <c r="H379" s="82"/>
      <c r="I379" s="82"/>
      <c r="J379" s="82"/>
      <c r="K379" s="82"/>
      <c r="L379" s="82"/>
      <c r="M379" s="82"/>
      <c r="N379" s="82"/>
      <c r="O379" s="82"/>
      <c r="P379" s="82"/>
    </row>
    <row r="380" spans="1:16" s="83" customFormat="1" x14ac:dyDescent="0.3">
      <c r="A380" s="250"/>
      <c r="B380" s="250"/>
      <c r="C380" s="251"/>
      <c r="D380" s="251"/>
      <c r="E380" s="251"/>
      <c r="F380" s="251"/>
      <c r="H380" s="82"/>
      <c r="I380" s="82"/>
      <c r="J380" s="82"/>
      <c r="K380" s="82"/>
      <c r="L380" s="82"/>
      <c r="M380" s="82"/>
      <c r="N380" s="82"/>
      <c r="O380" s="82"/>
      <c r="P380" s="82"/>
    </row>
    <row r="381" spans="1:16" s="83" customFormat="1" x14ac:dyDescent="0.3">
      <c r="A381" s="250"/>
      <c r="B381" s="250"/>
      <c r="C381" s="251"/>
      <c r="D381" s="251"/>
      <c r="E381" s="251"/>
      <c r="F381" s="251"/>
      <c r="H381" s="82"/>
      <c r="I381" s="82"/>
      <c r="J381" s="82"/>
      <c r="K381" s="82"/>
      <c r="L381" s="82"/>
      <c r="M381" s="82"/>
      <c r="N381" s="82"/>
      <c r="O381" s="82"/>
      <c r="P381" s="82"/>
    </row>
    <row r="382" spans="1:16" s="83" customFormat="1" x14ac:dyDescent="0.3">
      <c r="A382" s="250"/>
      <c r="B382" s="250"/>
      <c r="C382" s="251"/>
      <c r="D382" s="251"/>
      <c r="E382" s="251"/>
      <c r="F382" s="251"/>
      <c r="H382" s="82"/>
      <c r="I382" s="82"/>
      <c r="J382" s="82"/>
      <c r="K382" s="82"/>
      <c r="L382" s="82"/>
      <c r="M382" s="82"/>
      <c r="N382" s="82"/>
      <c r="O382" s="82"/>
      <c r="P382" s="82"/>
    </row>
    <row r="383" spans="1:16" s="83" customFormat="1" x14ac:dyDescent="0.3">
      <c r="A383" s="250"/>
      <c r="B383" s="250"/>
      <c r="C383" s="251"/>
      <c r="D383" s="251"/>
      <c r="E383" s="251"/>
      <c r="F383" s="251"/>
      <c r="H383" s="82"/>
      <c r="I383" s="82"/>
      <c r="J383" s="82"/>
      <c r="K383" s="82"/>
      <c r="L383" s="82"/>
      <c r="M383" s="82"/>
      <c r="N383" s="82"/>
      <c r="O383" s="82"/>
      <c r="P383" s="82"/>
    </row>
    <row r="384" spans="1:16" s="83" customFormat="1" x14ac:dyDescent="0.3">
      <c r="A384" s="250"/>
      <c r="B384" s="250"/>
      <c r="C384" s="251"/>
      <c r="D384" s="251"/>
      <c r="E384" s="251"/>
      <c r="F384" s="251"/>
      <c r="H384" s="82"/>
      <c r="I384" s="82"/>
      <c r="J384" s="82"/>
      <c r="K384" s="82"/>
      <c r="L384" s="82"/>
      <c r="M384" s="82"/>
      <c r="N384" s="82"/>
      <c r="O384" s="82"/>
      <c r="P384" s="82"/>
    </row>
    <row r="385" spans="1:16" s="83" customFormat="1" x14ac:dyDescent="0.3">
      <c r="A385" s="250"/>
      <c r="B385" s="250"/>
      <c r="C385" s="251"/>
      <c r="D385" s="251"/>
      <c r="E385" s="251"/>
      <c r="F385" s="251"/>
      <c r="H385" s="82"/>
      <c r="I385" s="82"/>
      <c r="J385" s="82"/>
      <c r="K385" s="82"/>
      <c r="L385" s="82"/>
      <c r="M385" s="82"/>
      <c r="N385" s="82"/>
      <c r="O385" s="82"/>
      <c r="P385" s="82"/>
    </row>
    <row r="386" spans="1:16" s="83" customFormat="1" x14ac:dyDescent="0.3">
      <c r="A386" s="250"/>
      <c r="B386" s="250"/>
      <c r="C386" s="251"/>
      <c r="D386" s="251"/>
      <c r="E386" s="251"/>
      <c r="F386" s="251"/>
      <c r="H386" s="82"/>
      <c r="I386" s="82"/>
      <c r="J386" s="82"/>
      <c r="K386" s="82"/>
      <c r="L386" s="82"/>
      <c r="M386" s="82"/>
      <c r="N386" s="82"/>
      <c r="O386" s="82"/>
      <c r="P386" s="82"/>
    </row>
    <row r="387" spans="1:16" s="83" customFormat="1" x14ac:dyDescent="0.3">
      <c r="A387" s="250"/>
      <c r="B387" s="250"/>
      <c r="C387" s="251"/>
      <c r="D387" s="251"/>
      <c r="E387" s="251"/>
      <c r="F387" s="251"/>
      <c r="H387" s="82"/>
      <c r="I387" s="82"/>
      <c r="J387" s="82"/>
      <c r="K387" s="82"/>
      <c r="L387" s="82"/>
      <c r="M387" s="82"/>
      <c r="N387" s="82"/>
      <c r="O387" s="82"/>
      <c r="P387" s="82"/>
    </row>
    <row r="388" spans="1:16" s="83" customFormat="1" x14ac:dyDescent="0.3">
      <c r="A388" s="250"/>
      <c r="B388" s="250"/>
      <c r="C388" s="251"/>
      <c r="D388" s="251"/>
      <c r="E388" s="251"/>
      <c r="F388" s="251"/>
      <c r="H388" s="82"/>
      <c r="I388" s="82"/>
      <c r="J388" s="82"/>
      <c r="K388" s="82"/>
      <c r="L388" s="82"/>
      <c r="M388" s="82"/>
      <c r="N388" s="82"/>
      <c r="O388" s="82"/>
      <c r="P388" s="82"/>
    </row>
    <row r="389" spans="1:16" s="83" customFormat="1" x14ac:dyDescent="0.3">
      <c r="A389" s="250"/>
      <c r="B389" s="250"/>
      <c r="C389" s="251"/>
      <c r="D389" s="251"/>
      <c r="E389" s="251"/>
      <c r="F389" s="251"/>
      <c r="H389" s="82"/>
      <c r="I389" s="82"/>
      <c r="J389" s="82"/>
      <c r="K389" s="82"/>
      <c r="L389" s="82"/>
      <c r="M389" s="82"/>
      <c r="N389" s="82"/>
      <c r="O389" s="82"/>
      <c r="P389" s="82"/>
    </row>
    <row r="390" spans="1:16" s="83" customFormat="1" x14ac:dyDescent="0.3">
      <c r="A390" s="250"/>
      <c r="B390" s="250"/>
      <c r="C390" s="251"/>
      <c r="D390" s="251"/>
      <c r="E390" s="251"/>
      <c r="F390" s="251"/>
      <c r="H390" s="82"/>
      <c r="I390" s="82"/>
      <c r="J390" s="82"/>
      <c r="K390" s="82"/>
      <c r="L390" s="82"/>
      <c r="M390" s="82"/>
      <c r="N390" s="82"/>
      <c r="O390" s="82"/>
      <c r="P390" s="82"/>
    </row>
    <row r="391" spans="1:16" s="83" customFormat="1" x14ac:dyDescent="0.3">
      <c r="A391" s="250"/>
      <c r="B391" s="250"/>
      <c r="C391" s="251"/>
      <c r="D391" s="251"/>
      <c r="E391" s="251"/>
      <c r="F391" s="251"/>
      <c r="H391" s="82"/>
      <c r="I391" s="82"/>
      <c r="J391" s="82"/>
      <c r="K391" s="82"/>
      <c r="L391" s="82"/>
      <c r="M391" s="82"/>
      <c r="N391" s="82"/>
      <c r="O391" s="82"/>
      <c r="P391" s="82"/>
    </row>
    <row r="392" spans="1:16" s="83" customFormat="1" x14ac:dyDescent="0.3">
      <c r="A392" s="250"/>
      <c r="B392" s="250"/>
      <c r="C392" s="251"/>
      <c r="D392" s="251"/>
      <c r="E392" s="251"/>
      <c r="F392" s="251"/>
      <c r="H392" s="82"/>
      <c r="I392" s="82"/>
      <c r="J392" s="82"/>
      <c r="K392" s="82"/>
      <c r="L392" s="82"/>
      <c r="M392" s="82"/>
      <c r="N392" s="82"/>
      <c r="O392" s="82"/>
      <c r="P392" s="82"/>
    </row>
    <row r="393" spans="1:16" s="83" customFormat="1" x14ac:dyDescent="0.3">
      <c r="A393" s="250"/>
      <c r="B393" s="250"/>
      <c r="C393" s="251"/>
      <c r="D393" s="251"/>
      <c r="E393" s="251"/>
      <c r="F393" s="251"/>
      <c r="H393" s="82"/>
      <c r="I393" s="82"/>
      <c r="J393" s="82"/>
      <c r="K393" s="82"/>
      <c r="L393" s="82"/>
      <c r="M393" s="82"/>
      <c r="N393" s="82"/>
      <c r="O393" s="82"/>
      <c r="P393" s="82"/>
    </row>
    <row r="394" spans="1:16" s="83" customFormat="1" x14ac:dyDescent="0.3">
      <c r="A394" s="250"/>
      <c r="B394" s="250"/>
      <c r="C394" s="251"/>
      <c r="D394" s="251"/>
      <c r="E394" s="251"/>
      <c r="F394" s="251"/>
      <c r="H394" s="82"/>
      <c r="I394" s="82"/>
      <c r="J394" s="82"/>
      <c r="K394" s="82"/>
      <c r="L394" s="82"/>
      <c r="M394" s="82"/>
      <c r="N394" s="82"/>
      <c r="O394" s="82"/>
      <c r="P394" s="82"/>
    </row>
    <row r="395" spans="1:16" s="83" customFormat="1" x14ac:dyDescent="0.3">
      <c r="A395" s="250"/>
      <c r="B395" s="250"/>
      <c r="C395" s="251"/>
      <c r="D395" s="251"/>
      <c r="E395" s="251"/>
      <c r="F395" s="251"/>
      <c r="H395" s="82"/>
      <c r="I395" s="82"/>
      <c r="J395" s="82"/>
      <c r="K395" s="82"/>
      <c r="L395" s="82"/>
      <c r="M395" s="82"/>
      <c r="N395" s="82"/>
      <c r="O395" s="82"/>
      <c r="P395" s="82"/>
    </row>
    <row r="396" spans="1:16" x14ac:dyDescent="0.3">
      <c r="B396" s="250"/>
      <c r="C396" s="251"/>
    </row>
    <row r="397" spans="1:16" x14ac:dyDescent="0.3">
      <c r="B397" s="250"/>
      <c r="C397" s="251"/>
    </row>
    <row r="398" spans="1:16" x14ac:dyDescent="0.3">
      <c r="B398" s="250"/>
      <c r="C398" s="251"/>
    </row>
    <row r="399" spans="1:16" x14ac:dyDescent="0.3">
      <c r="B399" s="250"/>
      <c r="C399" s="251"/>
    </row>
  </sheetData>
  <mergeCells count="68">
    <mergeCell ref="H237:I237"/>
    <mergeCell ref="J237:K237"/>
    <mergeCell ref="B224:C224"/>
    <mergeCell ref="B228:C228"/>
    <mergeCell ref="D228:E228"/>
    <mergeCell ref="L168:L169"/>
    <mergeCell ref="B190:C190"/>
    <mergeCell ref="D190:E190"/>
    <mergeCell ref="B195:C195"/>
    <mergeCell ref="B232:C232"/>
    <mergeCell ref="A198:F198"/>
    <mergeCell ref="B218:C218"/>
    <mergeCell ref="D218:E218"/>
    <mergeCell ref="D194:E194"/>
    <mergeCell ref="D195:E195"/>
    <mergeCell ref="B168:B169"/>
    <mergeCell ref="C168:G168"/>
    <mergeCell ref="H168:K168"/>
    <mergeCell ref="B162:E162"/>
    <mergeCell ref="B147:D147"/>
    <mergeCell ref="D191:E191"/>
    <mergeCell ref="D192:E192"/>
    <mergeCell ref="D193:E193"/>
    <mergeCell ref="B136:D136"/>
    <mergeCell ref="B140:D140"/>
    <mergeCell ref="B126:D126"/>
    <mergeCell ref="B131:D131"/>
    <mergeCell ref="B151:E151"/>
    <mergeCell ref="D98:E98"/>
    <mergeCell ref="B119:D119"/>
    <mergeCell ref="K120:O120"/>
    <mergeCell ref="B103:C103"/>
    <mergeCell ref="D103:E103"/>
    <mergeCell ref="D111:E111"/>
    <mergeCell ref="D114:E114"/>
    <mergeCell ref="A108:H108"/>
    <mergeCell ref="A24:H25"/>
    <mergeCell ref="A91:H91"/>
    <mergeCell ref="B93:E93"/>
    <mergeCell ref="B94:C94"/>
    <mergeCell ref="D94:E94"/>
    <mergeCell ref="A51:G51"/>
    <mergeCell ref="B58:C58"/>
    <mergeCell ref="B59:C59"/>
    <mergeCell ref="B60:C60"/>
    <mergeCell ref="B65:F65"/>
    <mergeCell ref="B85:F85"/>
    <mergeCell ref="A2:H2"/>
    <mergeCell ref="A3:H3"/>
    <mergeCell ref="A6:H10"/>
    <mergeCell ref="A14:H15"/>
    <mergeCell ref="A19:H21"/>
    <mergeCell ref="B363:C363"/>
    <mergeCell ref="A28:H30"/>
    <mergeCell ref="A34:H35"/>
    <mergeCell ref="A38:H39"/>
    <mergeCell ref="A43:F43"/>
    <mergeCell ref="A44:H44"/>
    <mergeCell ref="A47:H47"/>
    <mergeCell ref="B95:C95"/>
    <mergeCell ref="B100:C100"/>
    <mergeCell ref="D100:E100"/>
    <mergeCell ref="B101:C101"/>
    <mergeCell ref="B102:C102"/>
    <mergeCell ref="B96:C96"/>
    <mergeCell ref="B97:C97"/>
    <mergeCell ref="D97:E97"/>
    <mergeCell ref="B98:C98"/>
  </mergeCells>
  <pageMargins left="0.25" right="0.25" top="0.75" bottom="0.75" header="0.3" footer="0.3"/>
  <pageSetup paperSize="9" scale="36" fitToHeight="3" orientation="portrait"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A8DCF-85DA-4BC6-8145-CA4A046FA70A}">
  <sheetPr>
    <pageSetUpPr fitToPage="1"/>
  </sheetPr>
  <dimension ref="A1:Q437"/>
  <sheetViews>
    <sheetView showGridLines="0" zoomScaleNormal="100" zoomScalePageLayoutView="85" workbookViewId="0">
      <selection activeCell="C25" sqref="C25"/>
    </sheetView>
  </sheetViews>
  <sheetFormatPr baseColWidth="10" defaultColWidth="11.44140625" defaultRowHeight="15.6" x14ac:dyDescent="0.3"/>
  <cols>
    <col min="1" max="1" width="20.33203125" style="82" customWidth="1"/>
    <col min="2" max="2" width="33.44140625" style="82" customWidth="1"/>
    <col min="3" max="3" width="22.33203125" style="83" customWidth="1"/>
    <col min="4" max="4" width="19.33203125" style="83" customWidth="1"/>
    <col min="5" max="5" width="14.88671875" style="83" customWidth="1"/>
    <col min="6" max="6" width="18.109375" style="83" bestFit="1" customWidth="1"/>
    <col min="7" max="7" width="16.88671875" style="83" customWidth="1"/>
    <col min="8" max="8" width="14.109375" style="82" customWidth="1"/>
    <col min="9" max="9" width="12.33203125" style="82" bestFit="1" customWidth="1"/>
    <col min="10" max="10" width="18.33203125" style="82" customWidth="1"/>
    <col min="11" max="11" width="12.44140625" style="82" customWidth="1"/>
    <col min="12" max="12" width="20" style="82" customWidth="1"/>
    <col min="13" max="256" width="11.44140625" style="82"/>
    <col min="257" max="257" width="20.33203125" style="82" customWidth="1"/>
    <col min="258" max="258" width="31.109375" style="82" customWidth="1"/>
    <col min="259" max="259" width="15" style="82" customWidth="1"/>
    <col min="260" max="260" width="14.44140625" style="82" customWidth="1"/>
    <col min="261" max="261" width="14.88671875" style="82" customWidth="1"/>
    <col min="262" max="262" width="18.109375" style="82" bestFit="1" customWidth="1"/>
    <col min="263" max="263" width="16.88671875" style="82" customWidth="1"/>
    <col min="264" max="264" width="14.109375" style="82" customWidth="1"/>
    <col min="265" max="265" width="11.44140625" style="82"/>
    <col min="266" max="266" width="18.33203125" style="82" customWidth="1"/>
    <col min="267" max="267" width="12.44140625" style="82" customWidth="1"/>
    <col min="268" max="268" width="20" style="82" customWidth="1"/>
    <col min="269" max="512" width="11.44140625" style="82"/>
    <col min="513" max="513" width="20.33203125" style="82" customWidth="1"/>
    <col min="514" max="514" width="31.109375" style="82" customWidth="1"/>
    <col min="515" max="515" width="15" style="82" customWidth="1"/>
    <col min="516" max="516" width="14.44140625" style="82" customWidth="1"/>
    <col min="517" max="517" width="14.88671875" style="82" customWidth="1"/>
    <col min="518" max="518" width="18.109375" style="82" bestFit="1" customWidth="1"/>
    <col min="519" max="519" width="16.88671875" style="82" customWidth="1"/>
    <col min="520" max="520" width="14.109375" style="82" customWidth="1"/>
    <col min="521" max="521" width="11.44140625" style="82"/>
    <col min="522" max="522" width="18.33203125" style="82" customWidth="1"/>
    <col min="523" max="523" width="12.44140625" style="82" customWidth="1"/>
    <col min="524" max="524" width="20" style="82" customWidth="1"/>
    <col min="525" max="768" width="11.44140625" style="82"/>
    <col min="769" max="769" width="20.33203125" style="82" customWidth="1"/>
    <col min="770" max="770" width="31.109375" style="82" customWidth="1"/>
    <col min="771" max="771" width="15" style="82" customWidth="1"/>
    <col min="772" max="772" width="14.44140625" style="82" customWidth="1"/>
    <col min="773" max="773" width="14.88671875" style="82" customWidth="1"/>
    <col min="774" max="774" width="18.109375" style="82" bestFit="1" customWidth="1"/>
    <col min="775" max="775" width="16.88671875" style="82" customWidth="1"/>
    <col min="776" max="776" width="14.109375" style="82" customWidth="1"/>
    <col min="777" max="777" width="11.44140625" style="82"/>
    <col min="778" max="778" width="18.33203125" style="82" customWidth="1"/>
    <col min="779" max="779" width="12.44140625" style="82" customWidth="1"/>
    <col min="780" max="780" width="20" style="82" customWidth="1"/>
    <col min="781" max="1024" width="11.44140625" style="82"/>
    <col min="1025" max="1025" width="20.33203125" style="82" customWidth="1"/>
    <col min="1026" max="1026" width="31.109375" style="82" customWidth="1"/>
    <col min="1027" max="1027" width="15" style="82" customWidth="1"/>
    <col min="1028" max="1028" width="14.44140625" style="82" customWidth="1"/>
    <col min="1029" max="1029" width="14.88671875" style="82" customWidth="1"/>
    <col min="1030" max="1030" width="18.109375" style="82" bestFit="1" customWidth="1"/>
    <col min="1031" max="1031" width="16.88671875" style="82" customWidth="1"/>
    <col min="1032" max="1032" width="14.109375" style="82" customWidth="1"/>
    <col min="1033" max="1033" width="11.44140625" style="82"/>
    <col min="1034" max="1034" width="18.33203125" style="82" customWidth="1"/>
    <col min="1035" max="1035" width="12.44140625" style="82" customWidth="1"/>
    <col min="1036" max="1036" width="20" style="82" customWidth="1"/>
    <col min="1037" max="1280" width="11.44140625" style="82"/>
    <col min="1281" max="1281" width="20.33203125" style="82" customWidth="1"/>
    <col min="1282" max="1282" width="31.109375" style="82" customWidth="1"/>
    <col min="1283" max="1283" width="15" style="82" customWidth="1"/>
    <col min="1284" max="1284" width="14.44140625" style="82" customWidth="1"/>
    <col min="1285" max="1285" width="14.88671875" style="82" customWidth="1"/>
    <col min="1286" max="1286" width="18.109375" style="82" bestFit="1" customWidth="1"/>
    <col min="1287" max="1287" width="16.88671875" style="82" customWidth="1"/>
    <col min="1288" max="1288" width="14.109375" style="82" customWidth="1"/>
    <col min="1289" max="1289" width="11.44140625" style="82"/>
    <col min="1290" max="1290" width="18.33203125" style="82" customWidth="1"/>
    <col min="1291" max="1291" width="12.44140625" style="82" customWidth="1"/>
    <col min="1292" max="1292" width="20" style="82" customWidth="1"/>
    <col min="1293" max="1536" width="11.44140625" style="82"/>
    <col min="1537" max="1537" width="20.33203125" style="82" customWidth="1"/>
    <col min="1538" max="1538" width="31.109375" style="82" customWidth="1"/>
    <col min="1539" max="1539" width="15" style="82" customWidth="1"/>
    <col min="1540" max="1540" width="14.44140625" style="82" customWidth="1"/>
    <col min="1541" max="1541" width="14.88671875" style="82" customWidth="1"/>
    <col min="1542" max="1542" width="18.109375" style="82" bestFit="1" customWidth="1"/>
    <col min="1543" max="1543" width="16.88671875" style="82" customWidth="1"/>
    <col min="1544" max="1544" width="14.109375" style="82" customWidth="1"/>
    <col min="1545" max="1545" width="11.44140625" style="82"/>
    <col min="1546" max="1546" width="18.33203125" style="82" customWidth="1"/>
    <col min="1547" max="1547" width="12.44140625" style="82" customWidth="1"/>
    <col min="1548" max="1548" width="20" style="82" customWidth="1"/>
    <col min="1549" max="1792" width="11.44140625" style="82"/>
    <col min="1793" max="1793" width="20.33203125" style="82" customWidth="1"/>
    <col min="1794" max="1794" width="31.109375" style="82" customWidth="1"/>
    <col min="1795" max="1795" width="15" style="82" customWidth="1"/>
    <col min="1796" max="1796" width="14.44140625" style="82" customWidth="1"/>
    <col min="1797" max="1797" width="14.88671875" style="82" customWidth="1"/>
    <col min="1798" max="1798" width="18.109375" style="82" bestFit="1" customWidth="1"/>
    <col min="1799" max="1799" width="16.88671875" style="82" customWidth="1"/>
    <col min="1800" max="1800" width="14.109375" style="82" customWidth="1"/>
    <col min="1801" max="1801" width="11.44140625" style="82"/>
    <col min="1802" max="1802" width="18.33203125" style="82" customWidth="1"/>
    <col min="1803" max="1803" width="12.44140625" style="82" customWidth="1"/>
    <col min="1804" max="1804" width="20" style="82" customWidth="1"/>
    <col min="1805" max="2048" width="11.44140625" style="82"/>
    <col min="2049" max="2049" width="20.33203125" style="82" customWidth="1"/>
    <col min="2050" max="2050" width="31.109375" style="82" customWidth="1"/>
    <col min="2051" max="2051" width="15" style="82" customWidth="1"/>
    <col min="2052" max="2052" width="14.44140625" style="82" customWidth="1"/>
    <col min="2053" max="2053" width="14.88671875" style="82" customWidth="1"/>
    <col min="2054" max="2054" width="18.109375" style="82" bestFit="1" customWidth="1"/>
    <col min="2055" max="2055" width="16.88671875" style="82" customWidth="1"/>
    <col min="2056" max="2056" width="14.109375" style="82" customWidth="1"/>
    <col min="2057" max="2057" width="11.44140625" style="82"/>
    <col min="2058" max="2058" width="18.33203125" style="82" customWidth="1"/>
    <col min="2059" max="2059" width="12.44140625" style="82" customWidth="1"/>
    <col min="2060" max="2060" width="20" style="82" customWidth="1"/>
    <col min="2061" max="2304" width="11.44140625" style="82"/>
    <col min="2305" max="2305" width="20.33203125" style="82" customWidth="1"/>
    <col min="2306" max="2306" width="31.109375" style="82" customWidth="1"/>
    <col min="2307" max="2307" width="15" style="82" customWidth="1"/>
    <col min="2308" max="2308" width="14.44140625" style="82" customWidth="1"/>
    <col min="2309" max="2309" width="14.88671875" style="82" customWidth="1"/>
    <col min="2310" max="2310" width="18.109375" style="82" bestFit="1" customWidth="1"/>
    <col min="2311" max="2311" width="16.88671875" style="82" customWidth="1"/>
    <col min="2312" max="2312" width="14.109375" style="82" customWidth="1"/>
    <col min="2313" max="2313" width="11.44140625" style="82"/>
    <col min="2314" max="2314" width="18.33203125" style="82" customWidth="1"/>
    <col min="2315" max="2315" width="12.44140625" style="82" customWidth="1"/>
    <col min="2316" max="2316" width="20" style="82" customWidth="1"/>
    <col min="2317" max="2560" width="11.44140625" style="82"/>
    <col min="2561" max="2561" width="20.33203125" style="82" customWidth="1"/>
    <col min="2562" max="2562" width="31.109375" style="82" customWidth="1"/>
    <col min="2563" max="2563" width="15" style="82" customWidth="1"/>
    <col min="2564" max="2564" width="14.44140625" style="82" customWidth="1"/>
    <col min="2565" max="2565" width="14.88671875" style="82" customWidth="1"/>
    <col min="2566" max="2566" width="18.109375" style="82" bestFit="1" customWidth="1"/>
    <col min="2567" max="2567" width="16.88671875" style="82" customWidth="1"/>
    <col min="2568" max="2568" width="14.109375" style="82" customWidth="1"/>
    <col min="2569" max="2569" width="11.44140625" style="82"/>
    <col min="2570" max="2570" width="18.33203125" style="82" customWidth="1"/>
    <col min="2571" max="2571" width="12.44140625" style="82" customWidth="1"/>
    <col min="2572" max="2572" width="20" style="82" customWidth="1"/>
    <col min="2573" max="2816" width="11.44140625" style="82"/>
    <col min="2817" max="2817" width="20.33203125" style="82" customWidth="1"/>
    <col min="2818" max="2818" width="31.109375" style="82" customWidth="1"/>
    <col min="2819" max="2819" width="15" style="82" customWidth="1"/>
    <col min="2820" max="2820" width="14.44140625" style="82" customWidth="1"/>
    <col min="2821" max="2821" width="14.88671875" style="82" customWidth="1"/>
    <col min="2822" max="2822" width="18.109375" style="82" bestFit="1" customWidth="1"/>
    <col min="2823" max="2823" width="16.88671875" style="82" customWidth="1"/>
    <col min="2824" max="2824" width="14.109375" style="82" customWidth="1"/>
    <col min="2825" max="2825" width="11.44140625" style="82"/>
    <col min="2826" max="2826" width="18.33203125" style="82" customWidth="1"/>
    <col min="2827" max="2827" width="12.44140625" style="82" customWidth="1"/>
    <col min="2828" max="2828" width="20" style="82" customWidth="1"/>
    <col min="2829" max="3072" width="11.44140625" style="82"/>
    <col min="3073" max="3073" width="20.33203125" style="82" customWidth="1"/>
    <col min="3074" max="3074" width="31.109375" style="82" customWidth="1"/>
    <col min="3075" max="3075" width="15" style="82" customWidth="1"/>
    <col min="3076" max="3076" width="14.44140625" style="82" customWidth="1"/>
    <col min="3077" max="3077" width="14.88671875" style="82" customWidth="1"/>
    <col min="3078" max="3078" width="18.109375" style="82" bestFit="1" customWidth="1"/>
    <col min="3079" max="3079" width="16.88671875" style="82" customWidth="1"/>
    <col min="3080" max="3080" width="14.109375" style="82" customWidth="1"/>
    <col min="3081" max="3081" width="11.44140625" style="82"/>
    <col min="3082" max="3082" width="18.33203125" style="82" customWidth="1"/>
    <col min="3083" max="3083" width="12.44140625" style="82" customWidth="1"/>
    <col min="3084" max="3084" width="20" style="82" customWidth="1"/>
    <col min="3085" max="3328" width="11.44140625" style="82"/>
    <col min="3329" max="3329" width="20.33203125" style="82" customWidth="1"/>
    <col min="3330" max="3330" width="31.109375" style="82" customWidth="1"/>
    <col min="3331" max="3331" width="15" style="82" customWidth="1"/>
    <col min="3332" max="3332" width="14.44140625" style="82" customWidth="1"/>
    <col min="3333" max="3333" width="14.88671875" style="82" customWidth="1"/>
    <col min="3334" max="3334" width="18.109375" style="82" bestFit="1" customWidth="1"/>
    <col min="3335" max="3335" width="16.88671875" style="82" customWidth="1"/>
    <col min="3336" max="3336" width="14.109375" style="82" customWidth="1"/>
    <col min="3337" max="3337" width="11.44140625" style="82"/>
    <col min="3338" max="3338" width="18.33203125" style="82" customWidth="1"/>
    <col min="3339" max="3339" width="12.44140625" style="82" customWidth="1"/>
    <col min="3340" max="3340" width="20" style="82" customWidth="1"/>
    <col min="3341" max="3584" width="11.44140625" style="82"/>
    <col min="3585" max="3585" width="20.33203125" style="82" customWidth="1"/>
    <col min="3586" max="3586" width="31.109375" style="82" customWidth="1"/>
    <col min="3587" max="3587" width="15" style="82" customWidth="1"/>
    <col min="3588" max="3588" width="14.44140625" style="82" customWidth="1"/>
    <col min="3589" max="3589" width="14.88671875" style="82" customWidth="1"/>
    <col min="3590" max="3590" width="18.109375" style="82" bestFit="1" customWidth="1"/>
    <col min="3591" max="3591" width="16.88671875" style="82" customWidth="1"/>
    <col min="3592" max="3592" width="14.109375" style="82" customWidth="1"/>
    <col min="3593" max="3593" width="11.44140625" style="82"/>
    <col min="3594" max="3594" width="18.33203125" style="82" customWidth="1"/>
    <col min="3595" max="3595" width="12.44140625" style="82" customWidth="1"/>
    <col min="3596" max="3596" width="20" style="82" customWidth="1"/>
    <col min="3597" max="3840" width="11.44140625" style="82"/>
    <col min="3841" max="3841" width="20.33203125" style="82" customWidth="1"/>
    <col min="3842" max="3842" width="31.109375" style="82" customWidth="1"/>
    <col min="3843" max="3843" width="15" style="82" customWidth="1"/>
    <col min="3844" max="3844" width="14.44140625" style="82" customWidth="1"/>
    <col min="3845" max="3845" width="14.88671875" style="82" customWidth="1"/>
    <col min="3846" max="3846" width="18.109375" style="82" bestFit="1" customWidth="1"/>
    <col min="3847" max="3847" width="16.88671875" style="82" customWidth="1"/>
    <col min="3848" max="3848" width="14.109375" style="82" customWidth="1"/>
    <col min="3849" max="3849" width="11.44140625" style="82"/>
    <col min="3850" max="3850" width="18.33203125" style="82" customWidth="1"/>
    <col min="3851" max="3851" width="12.44140625" style="82" customWidth="1"/>
    <col min="3852" max="3852" width="20" style="82" customWidth="1"/>
    <col min="3853" max="4096" width="11.44140625" style="82"/>
    <col min="4097" max="4097" width="20.33203125" style="82" customWidth="1"/>
    <col min="4098" max="4098" width="31.109375" style="82" customWidth="1"/>
    <col min="4099" max="4099" width="15" style="82" customWidth="1"/>
    <col min="4100" max="4100" width="14.44140625" style="82" customWidth="1"/>
    <col min="4101" max="4101" width="14.88671875" style="82" customWidth="1"/>
    <col min="4102" max="4102" width="18.109375" style="82" bestFit="1" customWidth="1"/>
    <col min="4103" max="4103" width="16.88671875" style="82" customWidth="1"/>
    <col min="4104" max="4104" width="14.109375" style="82" customWidth="1"/>
    <col min="4105" max="4105" width="11.44140625" style="82"/>
    <col min="4106" max="4106" width="18.33203125" style="82" customWidth="1"/>
    <col min="4107" max="4107" width="12.44140625" style="82" customWidth="1"/>
    <col min="4108" max="4108" width="20" style="82" customWidth="1"/>
    <col min="4109" max="4352" width="11.44140625" style="82"/>
    <col min="4353" max="4353" width="20.33203125" style="82" customWidth="1"/>
    <col min="4354" max="4354" width="31.109375" style="82" customWidth="1"/>
    <col min="4355" max="4355" width="15" style="82" customWidth="1"/>
    <col min="4356" max="4356" width="14.44140625" style="82" customWidth="1"/>
    <col min="4357" max="4357" width="14.88671875" style="82" customWidth="1"/>
    <col min="4358" max="4358" width="18.109375" style="82" bestFit="1" customWidth="1"/>
    <col min="4359" max="4359" width="16.88671875" style="82" customWidth="1"/>
    <col min="4360" max="4360" width="14.109375" style="82" customWidth="1"/>
    <col min="4361" max="4361" width="11.44140625" style="82"/>
    <col min="4362" max="4362" width="18.33203125" style="82" customWidth="1"/>
    <col min="4363" max="4363" width="12.44140625" style="82" customWidth="1"/>
    <col min="4364" max="4364" width="20" style="82" customWidth="1"/>
    <col min="4365" max="4608" width="11.44140625" style="82"/>
    <col min="4609" max="4609" width="20.33203125" style="82" customWidth="1"/>
    <col min="4610" max="4610" width="31.109375" style="82" customWidth="1"/>
    <col min="4611" max="4611" width="15" style="82" customWidth="1"/>
    <col min="4612" max="4612" width="14.44140625" style="82" customWidth="1"/>
    <col min="4613" max="4613" width="14.88671875" style="82" customWidth="1"/>
    <col min="4614" max="4614" width="18.109375" style="82" bestFit="1" customWidth="1"/>
    <col min="4615" max="4615" width="16.88671875" style="82" customWidth="1"/>
    <col min="4616" max="4616" width="14.109375" style="82" customWidth="1"/>
    <col min="4617" max="4617" width="11.44140625" style="82"/>
    <col min="4618" max="4618" width="18.33203125" style="82" customWidth="1"/>
    <col min="4619" max="4619" width="12.44140625" style="82" customWidth="1"/>
    <col min="4620" max="4620" width="20" style="82" customWidth="1"/>
    <col min="4621" max="4864" width="11.44140625" style="82"/>
    <col min="4865" max="4865" width="20.33203125" style="82" customWidth="1"/>
    <col min="4866" max="4866" width="31.109375" style="82" customWidth="1"/>
    <col min="4867" max="4867" width="15" style="82" customWidth="1"/>
    <col min="4868" max="4868" width="14.44140625" style="82" customWidth="1"/>
    <col min="4869" max="4869" width="14.88671875" style="82" customWidth="1"/>
    <col min="4870" max="4870" width="18.109375" style="82" bestFit="1" customWidth="1"/>
    <col min="4871" max="4871" width="16.88671875" style="82" customWidth="1"/>
    <col min="4872" max="4872" width="14.109375" style="82" customWidth="1"/>
    <col min="4873" max="4873" width="11.44140625" style="82"/>
    <col min="4874" max="4874" width="18.33203125" style="82" customWidth="1"/>
    <col min="4875" max="4875" width="12.44140625" style="82" customWidth="1"/>
    <col min="4876" max="4876" width="20" style="82" customWidth="1"/>
    <col min="4877" max="5120" width="11.44140625" style="82"/>
    <col min="5121" max="5121" width="20.33203125" style="82" customWidth="1"/>
    <col min="5122" max="5122" width="31.109375" style="82" customWidth="1"/>
    <col min="5123" max="5123" width="15" style="82" customWidth="1"/>
    <col min="5124" max="5124" width="14.44140625" style="82" customWidth="1"/>
    <col min="5125" max="5125" width="14.88671875" style="82" customWidth="1"/>
    <col min="5126" max="5126" width="18.109375" style="82" bestFit="1" customWidth="1"/>
    <col min="5127" max="5127" width="16.88671875" style="82" customWidth="1"/>
    <col min="5128" max="5128" width="14.109375" style="82" customWidth="1"/>
    <col min="5129" max="5129" width="11.44140625" style="82"/>
    <col min="5130" max="5130" width="18.33203125" style="82" customWidth="1"/>
    <col min="5131" max="5131" width="12.44140625" style="82" customWidth="1"/>
    <col min="5132" max="5132" width="20" style="82" customWidth="1"/>
    <col min="5133" max="5376" width="11.44140625" style="82"/>
    <col min="5377" max="5377" width="20.33203125" style="82" customWidth="1"/>
    <col min="5378" max="5378" width="31.109375" style="82" customWidth="1"/>
    <col min="5379" max="5379" width="15" style="82" customWidth="1"/>
    <col min="5380" max="5380" width="14.44140625" style="82" customWidth="1"/>
    <col min="5381" max="5381" width="14.88671875" style="82" customWidth="1"/>
    <col min="5382" max="5382" width="18.109375" style="82" bestFit="1" customWidth="1"/>
    <col min="5383" max="5383" width="16.88671875" style="82" customWidth="1"/>
    <col min="5384" max="5384" width="14.109375" style="82" customWidth="1"/>
    <col min="5385" max="5385" width="11.44140625" style="82"/>
    <col min="5386" max="5386" width="18.33203125" style="82" customWidth="1"/>
    <col min="5387" max="5387" width="12.44140625" style="82" customWidth="1"/>
    <col min="5388" max="5388" width="20" style="82" customWidth="1"/>
    <col min="5389" max="5632" width="11.44140625" style="82"/>
    <col min="5633" max="5633" width="20.33203125" style="82" customWidth="1"/>
    <col min="5634" max="5634" width="31.109375" style="82" customWidth="1"/>
    <col min="5635" max="5635" width="15" style="82" customWidth="1"/>
    <col min="5636" max="5636" width="14.44140625" style="82" customWidth="1"/>
    <col min="5637" max="5637" width="14.88671875" style="82" customWidth="1"/>
    <col min="5638" max="5638" width="18.109375" style="82" bestFit="1" customWidth="1"/>
    <col min="5639" max="5639" width="16.88671875" style="82" customWidth="1"/>
    <col min="5640" max="5640" width="14.109375" style="82" customWidth="1"/>
    <col min="5641" max="5641" width="11.44140625" style="82"/>
    <col min="5642" max="5642" width="18.33203125" style="82" customWidth="1"/>
    <col min="5643" max="5643" width="12.44140625" style="82" customWidth="1"/>
    <col min="5644" max="5644" width="20" style="82" customWidth="1"/>
    <col min="5645" max="5888" width="11.44140625" style="82"/>
    <col min="5889" max="5889" width="20.33203125" style="82" customWidth="1"/>
    <col min="5890" max="5890" width="31.109375" style="82" customWidth="1"/>
    <col min="5891" max="5891" width="15" style="82" customWidth="1"/>
    <col min="5892" max="5892" width="14.44140625" style="82" customWidth="1"/>
    <col min="5893" max="5893" width="14.88671875" style="82" customWidth="1"/>
    <col min="5894" max="5894" width="18.109375" style="82" bestFit="1" customWidth="1"/>
    <col min="5895" max="5895" width="16.88671875" style="82" customWidth="1"/>
    <col min="5896" max="5896" width="14.109375" style="82" customWidth="1"/>
    <col min="5897" max="5897" width="11.44140625" style="82"/>
    <col min="5898" max="5898" width="18.33203125" style="82" customWidth="1"/>
    <col min="5899" max="5899" width="12.44140625" style="82" customWidth="1"/>
    <col min="5900" max="5900" width="20" style="82" customWidth="1"/>
    <col min="5901" max="6144" width="11.44140625" style="82"/>
    <col min="6145" max="6145" width="20.33203125" style="82" customWidth="1"/>
    <col min="6146" max="6146" width="31.109375" style="82" customWidth="1"/>
    <col min="6147" max="6147" width="15" style="82" customWidth="1"/>
    <col min="6148" max="6148" width="14.44140625" style="82" customWidth="1"/>
    <col min="6149" max="6149" width="14.88671875" style="82" customWidth="1"/>
    <col min="6150" max="6150" width="18.109375" style="82" bestFit="1" customWidth="1"/>
    <col min="6151" max="6151" width="16.88671875" style="82" customWidth="1"/>
    <col min="6152" max="6152" width="14.109375" style="82" customWidth="1"/>
    <col min="6153" max="6153" width="11.44140625" style="82"/>
    <col min="6154" max="6154" width="18.33203125" style="82" customWidth="1"/>
    <col min="6155" max="6155" width="12.44140625" style="82" customWidth="1"/>
    <col min="6156" max="6156" width="20" style="82" customWidth="1"/>
    <col min="6157" max="6400" width="11.44140625" style="82"/>
    <col min="6401" max="6401" width="20.33203125" style="82" customWidth="1"/>
    <col min="6402" max="6402" width="31.109375" style="82" customWidth="1"/>
    <col min="6403" max="6403" width="15" style="82" customWidth="1"/>
    <col min="6404" max="6404" width="14.44140625" style="82" customWidth="1"/>
    <col min="6405" max="6405" width="14.88671875" style="82" customWidth="1"/>
    <col min="6406" max="6406" width="18.109375" style="82" bestFit="1" customWidth="1"/>
    <col min="6407" max="6407" width="16.88671875" style="82" customWidth="1"/>
    <col min="6408" max="6408" width="14.109375" style="82" customWidth="1"/>
    <col min="6409" max="6409" width="11.44140625" style="82"/>
    <col min="6410" max="6410" width="18.33203125" style="82" customWidth="1"/>
    <col min="6411" max="6411" width="12.44140625" style="82" customWidth="1"/>
    <col min="6412" max="6412" width="20" style="82" customWidth="1"/>
    <col min="6413" max="6656" width="11.44140625" style="82"/>
    <col min="6657" max="6657" width="20.33203125" style="82" customWidth="1"/>
    <col min="6658" max="6658" width="31.109375" style="82" customWidth="1"/>
    <col min="6659" max="6659" width="15" style="82" customWidth="1"/>
    <col min="6660" max="6660" width="14.44140625" style="82" customWidth="1"/>
    <col min="6661" max="6661" width="14.88671875" style="82" customWidth="1"/>
    <col min="6662" max="6662" width="18.109375" style="82" bestFit="1" customWidth="1"/>
    <col min="6663" max="6663" width="16.88671875" style="82" customWidth="1"/>
    <col min="6664" max="6664" width="14.109375" style="82" customWidth="1"/>
    <col min="6665" max="6665" width="11.44140625" style="82"/>
    <col min="6666" max="6666" width="18.33203125" style="82" customWidth="1"/>
    <col min="6667" max="6667" width="12.44140625" style="82" customWidth="1"/>
    <col min="6668" max="6668" width="20" style="82" customWidth="1"/>
    <col min="6669" max="6912" width="11.44140625" style="82"/>
    <col min="6913" max="6913" width="20.33203125" style="82" customWidth="1"/>
    <col min="6914" max="6914" width="31.109375" style="82" customWidth="1"/>
    <col min="6915" max="6915" width="15" style="82" customWidth="1"/>
    <col min="6916" max="6916" width="14.44140625" style="82" customWidth="1"/>
    <col min="6917" max="6917" width="14.88671875" style="82" customWidth="1"/>
    <col min="6918" max="6918" width="18.109375" style="82" bestFit="1" customWidth="1"/>
    <col min="6919" max="6919" width="16.88671875" style="82" customWidth="1"/>
    <col min="6920" max="6920" width="14.109375" style="82" customWidth="1"/>
    <col min="6921" max="6921" width="11.44140625" style="82"/>
    <col min="6922" max="6922" width="18.33203125" style="82" customWidth="1"/>
    <col min="6923" max="6923" width="12.44140625" style="82" customWidth="1"/>
    <col min="6924" max="6924" width="20" style="82" customWidth="1"/>
    <col min="6925" max="7168" width="11.44140625" style="82"/>
    <col min="7169" max="7169" width="20.33203125" style="82" customWidth="1"/>
    <col min="7170" max="7170" width="31.109375" style="82" customWidth="1"/>
    <col min="7171" max="7171" width="15" style="82" customWidth="1"/>
    <col min="7172" max="7172" width="14.44140625" style="82" customWidth="1"/>
    <col min="7173" max="7173" width="14.88671875" style="82" customWidth="1"/>
    <col min="7174" max="7174" width="18.109375" style="82" bestFit="1" customWidth="1"/>
    <col min="7175" max="7175" width="16.88671875" style="82" customWidth="1"/>
    <col min="7176" max="7176" width="14.109375" style="82" customWidth="1"/>
    <col min="7177" max="7177" width="11.44140625" style="82"/>
    <col min="7178" max="7178" width="18.33203125" style="82" customWidth="1"/>
    <col min="7179" max="7179" width="12.44140625" style="82" customWidth="1"/>
    <col min="7180" max="7180" width="20" style="82" customWidth="1"/>
    <col min="7181" max="7424" width="11.44140625" style="82"/>
    <col min="7425" max="7425" width="20.33203125" style="82" customWidth="1"/>
    <col min="7426" max="7426" width="31.109375" style="82" customWidth="1"/>
    <col min="7427" max="7427" width="15" style="82" customWidth="1"/>
    <col min="7428" max="7428" width="14.44140625" style="82" customWidth="1"/>
    <col min="7429" max="7429" width="14.88671875" style="82" customWidth="1"/>
    <col min="7430" max="7430" width="18.109375" style="82" bestFit="1" customWidth="1"/>
    <col min="7431" max="7431" width="16.88671875" style="82" customWidth="1"/>
    <col min="7432" max="7432" width="14.109375" style="82" customWidth="1"/>
    <col min="7433" max="7433" width="11.44140625" style="82"/>
    <col min="7434" max="7434" width="18.33203125" style="82" customWidth="1"/>
    <col min="7435" max="7435" width="12.44140625" style="82" customWidth="1"/>
    <col min="7436" max="7436" width="20" style="82" customWidth="1"/>
    <col min="7437" max="7680" width="11.44140625" style="82"/>
    <col min="7681" max="7681" width="20.33203125" style="82" customWidth="1"/>
    <col min="7682" max="7682" width="31.109375" style="82" customWidth="1"/>
    <col min="7683" max="7683" width="15" style="82" customWidth="1"/>
    <col min="7684" max="7684" width="14.44140625" style="82" customWidth="1"/>
    <col min="7685" max="7685" width="14.88671875" style="82" customWidth="1"/>
    <col min="7686" max="7686" width="18.109375" style="82" bestFit="1" customWidth="1"/>
    <col min="7687" max="7687" width="16.88671875" style="82" customWidth="1"/>
    <col min="7688" max="7688" width="14.109375" style="82" customWidth="1"/>
    <col min="7689" max="7689" width="11.44140625" style="82"/>
    <col min="7690" max="7690" width="18.33203125" style="82" customWidth="1"/>
    <col min="7691" max="7691" width="12.44140625" style="82" customWidth="1"/>
    <col min="7692" max="7692" width="20" style="82" customWidth="1"/>
    <col min="7693" max="7936" width="11.44140625" style="82"/>
    <col min="7937" max="7937" width="20.33203125" style="82" customWidth="1"/>
    <col min="7938" max="7938" width="31.109375" style="82" customWidth="1"/>
    <col min="7939" max="7939" width="15" style="82" customWidth="1"/>
    <col min="7940" max="7940" width="14.44140625" style="82" customWidth="1"/>
    <col min="7941" max="7941" width="14.88671875" style="82" customWidth="1"/>
    <col min="7942" max="7942" width="18.109375" style="82" bestFit="1" customWidth="1"/>
    <col min="7943" max="7943" width="16.88671875" style="82" customWidth="1"/>
    <col min="7944" max="7944" width="14.109375" style="82" customWidth="1"/>
    <col min="7945" max="7945" width="11.44140625" style="82"/>
    <col min="7946" max="7946" width="18.33203125" style="82" customWidth="1"/>
    <col min="7947" max="7947" width="12.44140625" style="82" customWidth="1"/>
    <col min="7948" max="7948" width="20" style="82" customWidth="1"/>
    <col min="7949" max="8192" width="11.44140625" style="82"/>
    <col min="8193" max="8193" width="20.33203125" style="82" customWidth="1"/>
    <col min="8194" max="8194" width="31.109375" style="82" customWidth="1"/>
    <col min="8195" max="8195" width="15" style="82" customWidth="1"/>
    <col min="8196" max="8196" width="14.44140625" style="82" customWidth="1"/>
    <col min="8197" max="8197" width="14.88671875" style="82" customWidth="1"/>
    <col min="8198" max="8198" width="18.109375" style="82" bestFit="1" customWidth="1"/>
    <col min="8199" max="8199" width="16.88671875" style="82" customWidth="1"/>
    <col min="8200" max="8200" width="14.109375" style="82" customWidth="1"/>
    <col min="8201" max="8201" width="11.44140625" style="82"/>
    <col min="8202" max="8202" width="18.33203125" style="82" customWidth="1"/>
    <col min="8203" max="8203" width="12.44140625" style="82" customWidth="1"/>
    <col min="8204" max="8204" width="20" style="82" customWidth="1"/>
    <col min="8205" max="8448" width="11.44140625" style="82"/>
    <col min="8449" max="8449" width="20.33203125" style="82" customWidth="1"/>
    <col min="8450" max="8450" width="31.109375" style="82" customWidth="1"/>
    <col min="8451" max="8451" width="15" style="82" customWidth="1"/>
    <col min="8452" max="8452" width="14.44140625" style="82" customWidth="1"/>
    <col min="8453" max="8453" width="14.88671875" style="82" customWidth="1"/>
    <col min="8454" max="8454" width="18.109375" style="82" bestFit="1" customWidth="1"/>
    <col min="8455" max="8455" width="16.88671875" style="82" customWidth="1"/>
    <col min="8456" max="8456" width="14.109375" style="82" customWidth="1"/>
    <col min="8457" max="8457" width="11.44140625" style="82"/>
    <col min="8458" max="8458" width="18.33203125" style="82" customWidth="1"/>
    <col min="8459" max="8459" width="12.44140625" style="82" customWidth="1"/>
    <col min="8460" max="8460" width="20" style="82" customWidth="1"/>
    <col min="8461" max="8704" width="11.44140625" style="82"/>
    <col min="8705" max="8705" width="20.33203125" style="82" customWidth="1"/>
    <col min="8706" max="8706" width="31.109375" style="82" customWidth="1"/>
    <col min="8707" max="8707" width="15" style="82" customWidth="1"/>
    <col min="8708" max="8708" width="14.44140625" style="82" customWidth="1"/>
    <col min="8709" max="8709" width="14.88671875" style="82" customWidth="1"/>
    <col min="8710" max="8710" width="18.109375" style="82" bestFit="1" customWidth="1"/>
    <col min="8711" max="8711" width="16.88671875" style="82" customWidth="1"/>
    <col min="8712" max="8712" width="14.109375" style="82" customWidth="1"/>
    <col min="8713" max="8713" width="11.44140625" style="82"/>
    <col min="8714" max="8714" width="18.33203125" style="82" customWidth="1"/>
    <col min="8715" max="8715" width="12.44140625" style="82" customWidth="1"/>
    <col min="8716" max="8716" width="20" style="82" customWidth="1"/>
    <col min="8717" max="8960" width="11.44140625" style="82"/>
    <col min="8961" max="8961" width="20.33203125" style="82" customWidth="1"/>
    <col min="8962" max="8962" width="31.109375" style="82" customWidth="1"/>
    <col min="8963" max="8963" width="15" style="82" customWidth="1"/>
    <col min="8964" max="8964" width="14.44140625" style="82" customWidth="1"/>
    <col min="8965" max="8965" width="14.88671875" style="82" customWidth="1"/>
    <col min="8966" max="8966" width="18.109375" style="82" bestFit="1" customWidth="1"/>
    <col min="8967" max="8967" width="16.88671875" style="82" customWidth="1"/>
    <col min="8968" max="8968" width="14.109375" style="82" customWidth="1"/>
    <col min="8969" max="8969" width="11.44140625" style="82"/>
    <col min="8970" max="8970" width="18.33203125" style="82" customWidth="1"/>
    <col min="8971" max="8971" width="12.44140625" style="82" customWidth="1"/>
    <col min="8972" max="8972" width="20" style="82" customWidth="1"/>
    <col min="8973" max="9216" width="11.44140625" style="82"/>
    <col min="9217" max="9217" width="20.33203125" style="82" customWidth="1"/>
    <col min="9218" max="9218" width="31.109375" style="82" customWidth="1"/>
    <col min="9219" max="9219" width="15" style="82" customWidth="1"/>
    <col min="9220" max="9220" width="14.44140625" style="82" customWidth="1"/>
    <col min="9221" max="9221" width="14.88671875" style="82" customWidth="1"/>
    <col min="9222" max="9222" width="18.109375" style="82" bestFit="1" customWidth="1"/>
    <col min="9223" max="9223" width="16.88671875" style="82" customWidth="1"/>
    <col min="9224" max="9224" width="14.109375" style="82" customWidth="1"/>
    <col min="9225" max="9225" width="11.44140625" style="82"/>
    <col min="9226" max="9226" width="18.33203125" style="82" customWidth="1"/>
    <col min="9227" max="9227" width="12.44140625" style="82" customWidth="1"/>
    <col min="9228" max="9228" width="20" style="82" customWidth="1"/>
    <col min="9229" max="9472" width="11.44140625" style="82"/>
    <col min="9473" max="9473" width="20.33203125" style="82" customWidth="1"/>
    <col min="9474" max="9474" width="31.109375" style="82" customWidth="1"/>
    <col min="9475" max="9475" width="15" style="82" customWidth="1"/>
    <col min="9476" max="9476" width="14.44140625" style="82" customWidth="1"/>
    <col min="9477" max="9477" width="14.88671875" style="82" customWidth="1"/>
    <col min="9478" max="9478" width="18.109375" style="82" bestFit="1" customWidth="1"/>
    <col min="9479" max="9479" width="16.88671875" style="82" customWidth="1"/>
    <col min="9480" max="9480" width="14.109375" style="82" customWidth="1"/>
    <col min="9481" max="9481" width="11.44140625" style="82"/>
    <col min="9482" max="9482" width="18.33203125" style="82" customWidth="1"/>
    <col min="9483" max="9483" width="12.44140625" style="82" customWidth="1"/>
    <col min="9484" max="9484" width="20" style="82" customWidth="1"/>
    <col min="9485" max="9728" width="11.44140625" style="82"/>
    <col min="9729" max="9729" width="20.33203125" style="82" customWidth="1"/>
    <col min="9730" max="9730" width="31.109375" style="82" customWidth="1"/>
    <col min="9731" max="9731" width="15" style="82" customWidth="1"/>
    <col min="9732" max="9732" width="14.44140625" style="82" customWidth="1"/>
    <col min="9733" max="9733" width="14.88671875" style="82" customWidth="1"/>
    <col min="9734" max="9734" width="18.109375" style="82" bestFit="1" customWidth="1"/>
    <col min="9735" max="9735" width="16.88671875" style="82" customWidth="1"/>
    <col min="9736" max="9736" width="14.109375" style="82" customWidth="1"/>
    <col min="9737" max="9737" width="11.44140625" style="82"/>
    <col min="9738" max="9738" width="18.33203125" style="82" customWidth="1"/>
    <col min="9739" max="9739" width="12.44140625" style="82" customWidth="1"/>
    <col min="9740" max="9740" width="20" style="82" customWidth="1"/>
    <col min="9741" max="9984" width="11.44140625" style="82"/>
    <col min="9985" max="9985" width="20.33203125" style="82" customWidth="1"/>
    <col min="9986" max="9986" width="31.109375" style="82" customWidth="1"/>
    <col min="9987" max="9987" width="15" style="82" customWidth="1"/>
    <col min="9988" max="9988" width="14.44140625" style="82" customWidth="1"/>
    <col min="9989" max="9989" width="14.88671875" style="82" customWidth="1"/>
    <col min="9990" max="9990" width="18.109375" style="82" bestFit="1" customWidth="1"/>
    <col min="9991" max="9991" width="16.88671875" style="82" customWidth="1"/>
    <col min="9992" max="9992" width="14.109375" style="82" customWidth="1"/>
    <col min="9993" max="9993" width="11.44140625" style="82"/>
    <col min="9994" max="9994" width="18.33203125" style="82" customWidth="1"/>
    <col min="9995" max="9995" width="12.44140625" style="82" customWidth="1"/>
    <col min="9996" max="9996" width="20" style="82" customWidth="1"/>
    <col min="9997" max="10240" width="11.44140625" style="82"/>
    <col min="10241" max="10241" width="20.33203125" style="82" customWidth="1"/>
    <col min="10242" max="10242" width="31.109375" style="82" customWidth="1"/>
    <col min="10243" max="10243" width="15" style="82" customWidth="1"/>
    <col min="10244" max="10244" width="14.44140625" style="82" customWidth="1"/>
    <col min="10245" max="10245" width="14.88671875" style="82" customWidth="1"/>
    <col min="10246" max="10246" width="18.109375" style="82" bestFit="1" customWidth="1"/>
    <col min="10247" max="10247" width="16.88671875" style="82" customWidth="1"/>
    <col min="10248" max="10248" width="14.109375" style="82" customWidth="1"/>
    <col min="10249" max="10249" width="11.44140625" style="82"/>
    <col min="10250" max="10250" width="18.33203125" style="82" customWidth="1"/>
    <col min="10251" max="10251" width="12.44140625" style="82" customWidth="1"/>
    <col min="10252" max="10252" width="20" style="82" customWidth="1"/>
    <col min="10253" max="10496" width="11.44140625" style="82"/>
    <col min="10497" max="10497" width="20.33203125" style="82" customWidth="1"/>
    <col min="10498" max="10498" width="31.109375" style="82" customWidth="1"/>
    <col min="10499" max="10499" width="15" style="82" customWidth="1"/>
    <col min="10500" max="10500" width="14.44140625" style="82" customWidth="1"/>
    <col min="10501" max="10501" width="14.88671875" style="82" customWidth="1"/>
    <col min="10502" max="10502" width="18.109375" style="82" bestFit="1" customWidth="1"/>
    <col min="10503" max="10503" width="16.88671875" style="82" customWidth="1"/>
    <col min="10504" max="10504" width="14.109375" style="82" customWidth="1"/>
    <col min="10505" max="10505" width="11.44140625" style="82"/>
    <col min="10506" max="10506" width="18.33203125" style="82" customWidth="1"/>
    <col min="10507" max="10507" width="12.44140625" style="82" customWidth="1"/>
    <col min="10508" max="10508" width="20" style="82" customWidth="1"/>
    <col min="10509" max="10752" width="11.44140625" style="82"/>
    <col min="10753" max="10753" width="20.33203125" style="82" customWidth="1"/>
    <col min="10754" max="10754" width="31.109375" style="82" customWidth="1"/>
    <col min="10755" max="10755" width="15" style="82" customWidth="1"/>
    <col min="10756" max="10756" width="14.44140625" style="82" customWidth="1"/>
    <col min="10757" max="10757" width="14.88671875" style="82" customWidth="1"/>
    <col min="10758" max="10758" width="18.109375" style="82" bestFit="1" customWidth="1"/>
    <col min="10759" max="10759" width="16.88671875" style="82" customWidth="1"/>
    <col min="10760" max="10760" width="14.109375" style="82" customWidth="1"/>
    <col min="10761" max="10761" width="11.44140625" style="82"/>
    <col min="10762" max="10762" width="18.33203125" style="82" customWidth="1"/>
    <col min="10763" max="10763" width="12.44140625" style="82" customWidth="1"/>
    <col min="10764" max="10764" width="20" style="82" customWidth="1"/>
    <col min="10765" max="11008" width="11.44140625" style="82"/>
    <col min="11009" max="11009" width="20.33203125" style="82" customWidth="1"/>
    <col min="11010" max="11010" width="31.109375" style="82" customWidth="1"/>
    <col min="11011" max="11011" width="15" style="82" customWidth="1"/>
    <col min="11012" max="11012" width="14.44140625" style="82" customWidth="1"/>
    <col min="11013" max="11013" width="14.88671875" style="82" customWidth="1"/>
    <col min="11014" max="11014" width="18.109375" style="82" bestFit="1" customWidth="1"/>
    <col min="11015" max="11015" width="16.88671875" style="82" customWidth="1"/>
    <col min="11016" max="11016" width="14.109375" style="82" customWidth="1"/>
    <col min="11017" max="11017" width="11.44140625" style="82"/>
    <col min="11018" max="11018" width="18.33203125" style="82" customWidth="1"/>
    <col min="11019" max="11019" width="12.44140625" style="82" customWidth="1"/>
    <col min="11020" max="11020" width="20" style="82" customWidth="1"/>
    <col min="11021" max="11264" width="11.44140625" style="82"/>
    <col min="11265" max="11265" width="20.33203125" style="82" customWidth="1"/>
    <col min="11266" max="11266" width="31.109375" style="82" customWidth="1"/>
    <col min="11267" max="11267" width="15" style="82" customWidth="1"/>
    <col min="11268" max="11268" width="14.44140625" style="82" customWidth="1"/>
    <col min="11269" max="11269" width="14.88671875" style="82" customWidth="1"/>
    <col min="11270" max="11270" width="18.109375" style="82" bestFit="1" customWidth="1"/>
    <col min="11271" max="11271" width="16.88671875" style="82" customWidth="1"/>
    <col min="11272" max="11272" width="14.109375" style="82" customWidth="1"/>
    <col min="11273" max="11273" width="11.44140625" style="82"/>
    <col min="11274" max="11274" width="18.33203125" style="82" customWidth="1"/>
    <col min="11275" max="11275" width="12.44140625" style="82" customWidth="1"/>
    <col min="11276" max="11276" width="20" style="82" customWidth="1"/>
    <col min="11277" max="11520" width="11.44140625" style="82"/>
    <col min="11521" max="11521" width="20.33203125" style="82" customWidth="1"/>
    <col min="11522" max="11522" width="31.109375" style="82" customWidth="1"/>
    <col min="11523" max="11523" width="15" style="82" customWidth="1"/>
    <col min="11524" max="11524" width="14.44140625" style="82" customWidth="1"/>
    <col min="11525" max="11525" width="14.88671875" style="82" customWidth="1"/>
    <col min="11526" max="11526" width="18.109375" style="82" bestFit="1" customWidth="1"/>
    <col min="11527" max="11527" width="16.88671875" style="82" customWidth="1"/>
    <col min="11528" max="11528" width="14.109375" style="82" customWidth="1"/>
    <col min="11529" max="11529" width="11.44140625" style="82"/>
    <col min="11530" max="11530" width="18.33203125" style="82" customWidth="1"/>
    <col min="11531" max="11531" width="12.44140625" style="82" customWidth="1"/>
    <col min="11532" max="11532" width="20" style="82" customWidth="1"/>
    <col min="11533" max="11776" width="11.44140625" style="82"/>
    <col min="11777" max="11777" width="20.33203125" style="82" customWidth="1"/>
    <col min="11778" max="11778" width="31.109375" style="82" customWidth="1"/>
    <col min="11779" max="11779" width="15" style="82" customWidth="1"/>
    <col min="11780" max="11780" width="14.44140625" style="82" customWidth="1"/>
    <col min="11781" max="11781" width="14.88671875" style="82" customWidth="1"/>
    <col min="11782" max="11782" width="18.109375" style="82" bestFit="1" customWidth="1"/>
    <col min="11783" max="11783" width="16.88671875" style="82" customWidth="1"/>
    <col min="11784" max="11784" width="14.109375" style="82" customWidth="1"/>
    <col min="11785" max="11785" width="11.44140625" style="82"/>
    <col min="11786" max="11786" width="18.33203125" style="82" customWidth="1"/>
    <col min="11787" max="11787" width="12.44140625" style="82" customWidth="1"/>
    <col min="11788" max="11788" width="20" style="82" customWidth="1"/>
    <col min="11789" max="12032" width="11.44140625" style="82"/>
    <col min="12033" max="12033" width="20.33203125" style="82" customWidth="1"/>
    <col min="12034" max="12034" width="31.109375" style="82" customWidth="1"/>
    <col min="12035" max="12035" width="15" style="82" customWidth="1"/>
    <col min="12036" max="12036" width="14.44140625" style="82" customWidth="1"/>
    <col min="12037" max="12037" width="14.88671875" style="82" customWidth="1"/>
    <col min="12038" max="12038" width="18.109375" style="82" bestFit="1" customWidth="1"/>
    <col min="12039" max="12039" width="16.88671875" style="82" customWidth="1"/>
    <col min="12040" max="12040" width="14.109375" style="82" customWidth="1"/>
    <col min="12041" max="12041" width="11.44140625" style="82"/>
    <col min="12042" max="12042" width="18.33203125" style="82" customWidth="1"/>
    <col min="12043" max="12043" width="12.44140625" style="82" customWidth="1"/>
    <col min="12044" max="12044" width="20" style="82" customWidth="1"/>
    <col min="12045" max="12288" width="11.44140625" style="82"/>
    <col min="12289" max="12289" width="20.33203125" style="82" customWidth="1"/>
    <col min="12290" max="12290" width="31.109375" style="82" customWidth="1"/>
    <col min="12291" max="12291" width="15" style="82" customWidth="1"/>
    <col min="12292" max="12292" width="14.44140625" style="82" customWidth="1"/>
    <col min="12293" max="12293" width="14.88671875" style="82" customWidth="1"/>
    <col min="12294" max="12294" width="18.109375" style="82" bestFit="1" customWidth="1"/>
    <col min="12295" max="12295" width="16.88671875" style="82" customWidth="1"/>
    <col min="12296" max="12296" width="14.109375" style="82" customWidth="1"/>
    <col min="12297" max="12297" width="11.44140625" style="82"/>
    <col min="12298" max="12298" width="18.33203125" style="82" customWidth="1"/>
    <col min="12299" max="12299" width="12.44140625" style="82" customWidth="1"/>
    <col min="12300" max="12300" width="20" style="82" customWidth="1"/>
    <col min="12301" max="12544" width="11.44140625" style="82"/>
    <col min="12545" max="12545" width="20.33203125" style="82" customWidth="1"/>
    <col min="12546" max="12546" width="31.109375" style="82" customWidth="1"/>
    <col min="12547" max="12547" width="15" style="82" customWidth="1"/>
    <col min="12548" max="12548" width="14.44140625" style="82" customWidth="1"/>
    <col min="12549" max="12549" width="14.88671875" style="82" customWidth="1"/>
    <col min="12550" max="12550" width="18.109375" style="82" bestFit="1" customWidth="1"/>
    <col min="12551" max="12551" width="16.88671875" style="82" customWidth="1"/>
    <col min="12552" max="12552" width="14.109375" style="82" customWidth="1"/>
    <col min="12553" max="12553" width="11.44140625" style="82"/>
    <col min="12554" max="12554" width="18.33203125" style="82" customWidth="1"/>
    <col min="12555" max="12555" width="12.44140625" style="82" customWidth="1"/>
    <col min="12556" max="12556" width="20" style="82" customWidth="1"/>
    <col min="12557" max="12800" width="11.44140625" style="82"/>
    <col min="12801" max="12801" width="20.33203125" style="82" customWidth="1"/>
    <col min="12802" max="12802" width="31.109375" style="82" customWidth="1"/>
    <col min="12803" max="12803" width="15" style="82" customWidth="1"/>
    <col min="12804" max="12804" width="14.44140625" style="82" customWidth="1"/>
    <col min="12805" max="12805" width="14.88671875" style="82" customWidth="1"/>
    <col min="12806" max="12806" width="18.109375" style="82" bestFit="1" customWidth="1"/>
    <col min="12807" max="12807" width="16.88671875" style="82" customWidth="1"/>
    <col min="12808" max="12808" width="14.109375" style="82" customWidth="1"/>
    <col min="12809" max="12809" width="11.44140625" style="82"/>
    <col min="12810" max="12810" width="18.33203125" style="82" customWidth="1"/>
    <col min="12811" max="12811" width="12.44140625" style="82" customWidth="1"/>
    <col min="12812" max="12812" width="20" style="82" customWidth="1"/>
    <col min="12813" max="13056" width="11.44140625" style="82"/>
    <col min="13057" max="13057" width="20.33203125" style="82" customWidth="1"/>
    <col min="13058" max="13058" width="31.109375" style="82" customWidth="1"/>
    <col min="13059" max="13059" width="15" style="82" customWidth="1"/>
    <col min="13060" max="13060" width="14.44140625" style="82" customWidth="1"/>
    <col min="13061" max="13061" width="14.88671875" style="82" customWidth="1"/>
    <col min="13062" max="13062" width="18.109375" style="82" bestFit="1" customWidth="1"/>
    <col min="13063" max="13063" width="16.88671875" style="82" customWidth="1"/>
    <col min="13064" max="13064" width="14.109375" style="82" customWidth="1"/>
    <col min="13065" max="13065" width="11.44140625" style="82"/>
    <col min="13066" max="13066" width="18.33203125" style="82" customWidth="1"/>
    <col min="13067" max="13067" width="12.44140625" style="82" customWidth="1"/>
    <col min="13068" max="13068" width="20" style="82" customWidth="1"/>
    <col min="13069" max="13312" width="11.44140625" style="82"/>
    <col min="13313" max="13313" width="20.33203125" style="82" customWidth="1"/>
    <col min="13314" max="13314" width="31.109375" style="82" customWidth="1"/>
    <col min="13315" max="13315" width="15" style="82" customWidth="1"/>
    <col min="13316" max="13316" width="14.44140625" style="82" customWidth="1"/>
    <col min="13317" max="13317" width="14.88671875" style="82" customWidth="1"/>
    <col min="13318" max="13318" width="18.109375" style="82" bestFit="1" customWidth="1"/>
    <col min="13319" max="13319" width="16.88671875" style="82" customWidth="1"/>
    <col min="13320" max="13320" width="14.109375" style="82" customWidth="1"/>
    <col min="13321" max="13321" width="11.44140625" style="82"/>
    <col min="13322" max="13322" width="18.33203125" style="82" customWidth="1"/>
    <col min="13323" max="13323" width="12.44140625" style="82" customWidth="1"/>
    <col min="13324" max="13324" width="20" style="82" customWidth="1"/>
    <col min="13325" max="13568" width="11.44140625" style="82"/>
    <col min="13569" max="13569" width="20.33203125" style="82" customWidth="1"/>
    <col min="13570" max="13570" width="31.109375" style="82" customWidth="1"/>
    <col min="13571" max="13571" width="15" style="82" customWidth="1"/>
    <col min="13572" max="13572" width="14.44140625" style="82" customWidth="1"/>
    <col min="13573" max="13573" width="14.88671875" style="82" customWidth="1"/>
    <col min="13574" max="13574" width="18.109375" style="82" bestFit="1" customWidth="1"/>
    <col min="13575" max="13575" width="16.88671875" style="82" customWidth="1"/>
    <col min="13576" max="13576" width="14.109375" style="82" customWidth="1"/>
    <col min="13577" max="13577" width="11.44140625" style="82"/>
    <col min="13578" max="13578" width="18.33203125" style="82" customWidth="1"/>
    <col min="13579" max="13579" width="12.44140625" style="82" customWidth="1"/>
    <col min="13580" max="13580" width="20" style="82" customWidth="1"/>
    <col min="13581" max="13824" width="11.44140625" style="82"/>
    <col min="13825" max="13825" width="20.33203125" style="82" customWidth="1"/>
    <col min="13826" max="13826" width="31.109375" style="82" customWidth="1"/>
    <col min="13827" max="13827" width="15" style="82" customWidth="1"/>
    <col min="13828" max="13828" width="14.44140625" style="82" customWidth="1"/>
    <col min="13829" max="13829" width="14.88671875" style="82" customWidth="1"/>
    <col min="13830" max="13830" width="18.109375" style="82" bestFit="1" customWidth="1"/>
    <col min="13831" max="13831" width="16.88671875" style="82" customWidth="1"/>
    <col min="13832" max="13832" width="14.109375" style="82" customWidth="1"/>
    <col min="13833" max="13833" width="11.44140625" style="82"/>
    <col min="13834" max="13834" width="18.33203125" style="82" customWidth="1"/>
    <col min="13835" max="13835" width="12.44140625" style="82" customWidth="1"/>
    <col min="13836" max="13836" width="20" style="82" customWidth="1"/>
    <col min="13837" max="14080" width="11.44140625" style="82"/>
    <col min="14081" max="14081" width="20.33203125" style="82" customWidth="1"/>
    <col min="14082" max="14082" width="31.109375" style="82" customWidth="1"/>
    <col min="14083" max="14083" width="15" style="82" customWidth="1"/>
    <col min="14084" max="14084" width="14.44140625" style="82" customWidth="1"/>
    <col min="14085" max="14085" width="14.88671875" style="82" customWidth="1"/>
    <col min="14086" max="14086" width="18.109375" style="82" bestFit="1" customWidth="1"/>
    <col min="14087" max="14087" width="16.88671875" style="82" customWidth="1"/>
    <col min="14088" max="14088" width="14.109375" style="82" customWidth="1"/>
    <col min="14089" max="14089" width="11.44140625" style="82"/>
    <col min="14090" max="14090" width="18.33203125" style="82" customWidth="1"/>
    <col min="14091" max="14091" width="12.44140625" style="82" customWidth="1"/>
    <col min="14092" max="14092" width="20" style="82" customWidth="1"/>
    <col min="14093" max="14336" width="11.44140625" style="82"/>
    <col min="14337" max="14337" width="20.33203125" style="82" customWidth="1"/>
    <col min="14338" max="14338" width="31.109375" style="82" customWidth="1"/>
    <col min="14339" max="14339" width="15" style="82" customWidth="1"/>
    <col min="14340" max="14340" width="14.44140625" style="82" customWidth="1"/>
    <col min="14341" max="14341" width="14.88671875" style="82" customWidth="1"/>
    <col min="14342" max="14342" width="18.109375" style="82" bestFit="1" customWidth="1"/>
    <col min="14343" max="14343" width="16.88671875" style="82" customWidth="1"/>
    <col min="14344" max="14344" width="14.109375" style="82" customWidth="1"/>
    <col min="14345" max="14345" width="11.44140625" style="82"/>
    <col min="14346" max="14346" width="18.33203125" style="82" customWidth="1"/>
    <col min="14347" max="14347" width="12.44140625" style="82" customWidth="1"/>
    <col min="14348" max="14348" width="20" style="82" customWidth="1"/>
    <col min="14349" max="14592" width="11.44140625" style="82"/>
    <col min="14593" max="14593" width="20.33203125" style="82" customWidth="1"/>
    <col min="14594" max="14594" width="31.109375" style="82" customWidth="1"/>
    <col min="14595" max="14595" width="15" style="82" customWidth="1"/>
    <col min="14596" max="14596" width="14.44140625" style="82" customWidth="1"/>
    <col min="14597" max="14597" width="14.88671875" style="82" customWidth="1"/>
    <col min="14598" max="14598" width="18.109375" style="82" bestFit="1" customWidth="1"/>
    <col min="14599" max="14599" width="16.88671875" style="82" customWidth="1"/>
    <col min="14600" max="14600" width="14.109375" style="82" customWidth="1"/>
    <col min="14601" max="14601" width="11.44140625" style="82"/>
    <col min="14602" max="14602" width="18.33203125" style="82" customWidth="1"/>
    <col min="14603" max="14603" width="12.44140625" style="82" customWidth="1"/>
    <col min="14604" max="14604" width="20" style="82" customWidth="1"/>
    <col min="14605" max="14848" width="11.44140625" style="82"/>
    <col min="14849" max="14849" width="20.33203125" style="82" customWidth="1"/>
    <col min="14850" max="14850" width="31.109375" style="82" customWidth="1"/>
    <col min="14851" max="14851" width="15" style="82" customWidth="1"/>
    <col min="14852" max="14852" width="14.44140625" style="82" customWidth="1"/>
    <col min="14853" max="14853" width="14.88671875" style="82" customWidth="1"/>
    <col min="14854" max="14854" width="18.109375" style="82" bestFit="1" customWidth="1"/>
    <col min="14855" max="14855" width="16.88671875" style="82" customWidth="1"/>
    <col min="14856" max="14856" width="14.109375" style="82" customWidth="1"/>
    <col min="14857" max="14857" width="11.44140625" style="82"/>
    <col min="14858" max="14858" width="18.33203125" style="82" customWidth="1"/>
    <col min="14859" max="14859" width="12.44140625" style="82" customWidth="1"/>
    <col min="14860" max="14860" width="20" style="82" customWidth="1"/>
    <col min="14861" max="15104" width="11.44140625" style="82"/>
    <col min="15105" max="15105" width="20.33203125" style="82" customWidth="1"/>
    <col min="15106" max="15106" width="31.109375" style="82" customWidth="1"/>
    <col min="15107" max="15107" width="15" style="82" customWidth="1"/>
    <col min="15108" max="15108" width="14.44140625" style="82" customWidth="1"/>
    <col min="15109" max="15109" width="14.88671875" style="82" customWidth="1"/>
    <col min="15110" max="15110" width="18.109375" style="82" bestFit="1" customWidth="1"/>
    <col min="15111" max="15111" width="16.88671875" style="82" customWidth="1"/>
    <col min="15112" max="15112" width="14.109375" style="82" customWidth="1"/>
    <col min="15113" max="15113" width="11.44140625" style="82"/>
    <col min="15114" max="15114" width="18.33203125" style="82" customWidth="1"/>
    <col min="15115" max="15115" width="12.44140625" style="82" customWidth="1"/>
    <col min="15116" max="15116" width="20" style="82" customWidth="1"/>
    <col min="15117" max="15360" width="11.44140625" style="82"/>
    <col min="15361" max="15361" width="20.33203125" style="82" customWidth="1"/>
    <col min="15362" max="15362" width="31.109375" style="82" customWidth="1"/>
    <col min="15363" max="15363" width="15" style="82" customWidth="1"/>
    <col min="15364" max="15364" width="14.44140625" style="82" customWidth="1"/>
    <col min="15365" max="15365" width="14.88671875" style="82" customWidth="1"/>
    <col min="15366" max="15366" width="18.109375" style="82" bestFit="1" customWidth="1"/>
    <col min="15367" max="15367" width="16.88671875" style="82" customWidth="1"/>
    <col min="15368" max="15368" width="14.109375" style="82" customWidth="1"/>
    <col min="15369" max="15369" width="11.44140625" style="82"/>
    <col min="15370" max="15370" width="18.33203125" style="82" customWidth="1"/>
    <col min="15371" max="15371" width="12.44140625" style="82" customWidth="1"/>
    <col min="15372" max="15372" width="20" style="82" customWidth="1"/>
    <col min="15373" max="15616" width="11.44140625" style="82"/>
    <col min="15617" max="15617" width="20.33203125" style="82" customWidth="1"/>
    <col min="15618" max="15618" width="31.109375" style="82" customWidth="1"/>
    <col min="15619" max="15619" width="15" style="82" customWidth="1"/>
    <col min="15620" max="15620" width="14.44140625" style="82" customWidth="1"/>
    <col min="15621" max="15621" width="14.88671875" style="82" customWidth="1"/>
    <col min="15622" max="15622" width="18.109375" style="82" bestFit="1" customWidth="1"/>
    <col min="15623" max="15623" width="16.88671875" style="82" customWidth="1"/>
    <col min="15624" max="15624" width="14.109375" style="82" customWidth="1"/>
    <col min="15625" max="15625" width="11.44140625" style="82"/>
    <col min="15626" max="15626" width="18.33203125" style="82" customWidth="1"/>
    <col min="15627" max="15627" width="12.44140625" style="82" customWidth="1"/>
    <col min="15628" max="15628" width="20" style="82" customWidth="1"/>
    <col min="15629" max="15872" width="11.44140625" style="82"/>
    <col min="15873" max="15873" width="20.33203125" style="82" customWidth="1"/>
    <col min="15874" max="15874" width="31.109375" style="82" customWidth="1"/>
    <col min="15875" max="15875" width="15" style="82" customWidth="1"/>
    <col min="15876" max="15876" width="14.44140625" style="82" customWidth="1"/>
    <col min="15877" max="15877" width="14.88671875" style="82" customWidth="1"/>
    <col min="15878" max="15878" width="18.109375" style="82" bestFit="1" customWidth="1"/>
    <col min="15879" max="15879" width="16.88671875" style="82" customWidth="1"/>
    <col min="15880" max="15880" width="14.109375" style="82" customWidth="1"/>
    <col min="15881" max="15881" width="11.44140625" style="82"/>
    <col min="15882" max="15882" width="18.33203125" style="82" customWidth="1"/>
    <col min="15883" max="15883" width="12.44140625" style="82" customWidth="1"/>
    <col min="15884" max="15884" width="20" style="82" customWidth="1"/>
    <col min="15885" max="16128" width="11.44140625" style="82"/>
    <col min="16129" max="16129" width="20.33203125" style="82" customWidth="1"/>
    <col min="16130" max="16130" width="31.109375" style="82" customWidth="1"/>
    <col min="16131" max="16131" width="15" style="82" customWidth="1"/>
    <col min="16132" max="16132" width="14.44140625" style="82" customWidth="1"/>
    <col min="16133" max="16133" width="14.88671875" style="82" customWidth="1"/>
    <col min="16134" max="16134" width="18.109375" style="82" bestFit="1" customWidth="1"/>
    <col min="16135" max="16135" width="16.88671875" style="82" customWidth="1"/>
    <col min="16136" max="16136" width="14.109375" style="82" customWidth="1"/>
    <col min="16137" max="16137" width="11.44140625" style="82"/>
    <col min="16138" max="16138" width="18.33203125" style="82" customWidth="1"/>
    <col min="16139" max="16139" width="12.44140625" style="82" customWidth="1"/>
    <col min="16140" max="16140" width="20" style="82" customWidth="1"/>
    <col min="16141" max="16384" width="11.44140625" style="82"/>
  </cols>
  <sheetData>
    <row r="1" spans="1:9" ht="19.5" customHeight="1" x14ac:dyDescent="0.3"/>
    <row r="2" spans="1:9" x14ac:dyDescent="0.3">
      <c r="A2" s="466" t="s">
        <v>53</v>
      </c>
      <c r="B2" s="466"/>
      <c r="C2" s="466"/>
      <c r="D2" s="466"/>
      <c r="E2" s="466"/>
      <c r="F2" s="466"/>
      <c r="G2" s="466"/>
      <c r="H2" s="466"/>
    </row>
    <row r="3" spans="1:9" x14ac:dyDescent="0.3">
      <c r="A3" s="469" t="s">
        <v>306</v>
      </c>
      <c r="B3" s="469"/>
      <c r="C3" s="469"/>
      <c r="D3" s="469"/>
      <c r="E3" s="469"/>
      <c r="F3" s="469"/>
      <c r="G3" s="469"/>
      <c r="H3" s="469"/>
    </row>
    <row r="4" spans="1:9" ht="9.75" customHeight="1" x14ac:dyDescent="0.3">
      <c r="A4" s="67"/>
      <c r="H4" s="84"/>
      <c r="I4" s="84"/>
    </row>
    <row r="5" spans="1:9" x14ac:dyDescent="0.3">
      <c r="A5" s="68" t="s">
        <v>55</v>
      </c>
      <c r="H5" s="84"/>
    </row>
    <row r="6" spans="1:9" ht="15" customHeight="1" x14ac:dyDescent="0.3">
      <c r="A6" s="453" t="s">
        <v>516</v>
      </c>
      <c r="B6" s="453"/>
      <c r="C6" s="453"/>
      <c r="D6" s="453"/>
      <c r="E6" s="453"/>
      <c r="F6" s="453"/>
      <c r="G6" s="453"/>
      <c r="H6" s="453"/>
    </row>
    <row r="7" spans="1:9" ht="15" customHeight="1" x14ac:dyDescent="0.3">
      <c r="A7" s="453"/>
      <c r="B7" s="453"/>
      <c r="C7" s="453"/>
      <c r="D7" s="453"/>
      <c r="E7" s="453"/>
      <c r="F7" s="453"/>
      <c r="G7" s="453"/>
      <c r="H7" s="453"/>
    </row>
    <row r="8" spans="1:9" ht="13.95" customHeight="1" x14ac:dyDescent="0.3">
      <c r="A8" s="453"/>
      <c r="B8" s="453"/>
      <c r="C8" s="453"/>
      <c r="D8" s="453"/>
      <c r="E8" s="453"/>
      <c r="F8" s="453"/>
      <c r="G8" s="453"/>
      <c r="H8" s="453"/>
    </row>
    <row r="9" spans="1:9" ht="18.600000000000001" hidden="1" customHeight="1" x14ac:dyDescent="0.3">
      <c r="A9" s="453"/>
      <c r="B9" s="453"/>
      <c r="C9" s="453"/>
      <c r="D9" s="453"/>
      <c r="E9" s="453"/>
      <c r="F9" s="453"/>
      <c r="G9" s="453"/>
      <c r="H9" s="453"/>
    </row>
    <row r="10" spans="1:9" ht="13.95" hidden="1" customHeight="1" x14ac:dyDescent="0.3">
      <c r="A10" s="453"/>
      <c r="B10" s="453"/>
      <c r="C10" s="453"/>
      <c r="D10" s="453"/>
      <c r="E10" s="453"/>
      <c r="F10" s="453"/>
      <c r="G10" s="453"/>
      <c r="H10" s="453"/>
    </row>
    <row r="11" spans="1:9" x14ac:dyDescent="0.3">
      <c r="I11" s="78"/>
    </row>
    <row r="12" spans="1:9" x14ac:dyDescent="0.3">
      <c r="A12" s="67" t="s">
        <v>56</v>
      </c>
      <c r="H12" s="84"/>
      <c r="I12" s="84"/>
    </row>
    <row r="13" spans="1:9" ht="9.75" customHeight="1" x14ac:dyDescent="0.3">
      <c r="A13" s="67"/>
      <c r="H13" s="84"/>
      <c r="I13" s="84"/>
    </row>
    <row r="14" spans="1:9" ht="15" customHeight="1" x14ac:dyDescent="0.3">
      <c r="A14" s="453" t="s">
        <v>431</v>
      </c>
      <c r="B14" s="453"/>
      <c r="C14" s="453"/>
      <c r="D14" s="453"/>
      <c r="E14" s="453"/>
      <c r="F14" s="453"/>
      <c r="G14" s="453"/>
      <c r="H14" s="453"/>
      <c r="I14" s="84"/>
    </row>
    <row r="15" spans="1:9" ht="14.4" customHeight="1" x14ac:dyDescent="0.3">
      <c r="A15" s="453"/>
      <c r="B15" s="453"/>
      <c r="C15" s="453"/>
      <c r="D15" s="453"/>
      <c r="E15" s="453"/>
      <c r="F15" s="453"/>
      <c r="G15" s="453"/>
      <c r="H15" s="453"/>
      <c r="I15" s="84"/>
    </row>
    <row r="16" spans="1:9" ht="12.75" customHeight="1" x14ac:dyDescent="0.3">
      <c r="A16" s="70"/>
      <c r="B16" s="70"/>
      <c r="C16" s="85"/>
      <c r="D16" s="85"/>
      <c r="E16" s="85"/>
      <c r="F16" s="85"/>
      <c r="G16" s="85"/>
      <c r="H16" s="70"/>
      <c r="I16" s="84"/>
    </row>
    <row r="17" spans="1:9" ht="12.75" customHeight="1" x14ac:dyDescent="0.3">
      <c r="A17" s="67" t="s">
        <v>57</v>
      </c>
      <c r="B17" s="70"/>
      <c r="C17" s="85"/>
      <c r="D17" s="85"/>
      <c r="E17" s="85"/>
      <c r="F17" s="85"/>
      <c r="G17" s="85"/>
      <c r="H17" s="70"/>
      <c r="I17" s="84"/>
    </row>
    <row r="18" spans="1:9" x14ac:dyDescent="0.3">
      <c r="I18" s="84"/>
    </row>
    <row r="19" spans="1:9" ht="21.6" customHeight="1" x14ac:dyDescent="0.3">
      <c r="A19" s="453" t="s">
        <v>364</v>
      </c>
      <c r="B19" s="453"/>
      <c r="C19" s="453"/>
      <c r="D19" s="453"/>
      <c r="E19" s="453"/>
      <c r="F19" s="453"/>
      <c r="G19" s="453"/>
      <c r="H19" s="453"/>
      <c r="I19" s="84"/>
    </row>
    <row r="20" spans="1:9" ht="12.75" customHeight="1" x14ac:dyDescent="0.3">
      <c r="A20" s="453"/>
      <c r="B20" s="453"/>
      <c r="C20" s="453"/>
      <c r="D20" s="453"/>
      <c r="E20" s="453"/>
      <c r="F20" s="453"/>
      <c r="G20" s="453"/>
      <c r="H20" s="453"/>
      <c r="I20" s="84"/>
    </row>
    <row r="21" spans="1:9" ht="18.600000000000001" customHeight="1" x14ac:dyDescent="0.3">
      <c r="A21" s="453"/>
      <c r="B21" s="453"/>
      <c r="C21" s="453"/>
      <c r="D21" s="453"/>
      <c r="E21" s="453"/>
      <c r="F21" s="453"/>
      <c r="G21" s="453"/>
      <c r="H21" s="453"/>
      <c r="I21" s="84"/>
    </row>
    <row r="22" spans="1:9" ht="16.2" customHeight="1" x14ac:dyDescent="0.3">
      <c r="A22" s="70"/>
      <c r="B22" s="70"/>
      <c r="C22" s="70"/>
      <c r="D22" s="70"/>
      <c r="E22" s="70"/>
      <c r="F22" s="70"/>
      <c r="G22" s="70"/>
      <c r="H22" s="70"/>
      <c r="I22" s="84"/>
    </row>
    <row r="23" spans="1:9" ht="15.6" hidden="1" customHeight="1" x14ac:dyDescent="0.3">
      <c r="A23" s="70"/>
      <c r="B23" s="70"/>
      <c r="C23" s="70"/>
      <c r="D23" s="70"/>
      <c r="E23" s="70"/>
      <c r="F23" s="70"/>
      <c r="G23" s="70"/>
      <c r="H23" s="70"/>
      <c r="I23" s="84"/>
    </row>
    <row r="24" spans="1:9" x14ac:dyDescent="0.3">
      <c r="A24" s="71" t="s">
        <v>58</v>
      </c>
      <c r="I24" s="84"/>
    </row>
    <row r="25" spans="1:9" x14ac:dyDescent="0.3">
      <c r="H25" s="84"/>
      <c r="I25" s="84"/>
    </row>
    <row r="26" spans="1:9" ht="15" customHeight="1" x14ac:dyDescent="0.3">
      <c r="A26" s="453" t="s">
        <v>239</v>
      </c>
      <c r="B26" s="453"/>
      <c r="C26" s="453"/>
      <c r="D26" s="453"/>
      <c r="E26" s="453"/>
      <c r="F26" s="453"/>
      <c r="G26" s="453"/>
      <c r="H26" s="453"/>
      <c r="I26" s="84"/>
    </row>
    <row r="27" spans="1:9" ht="15" customHeight="1" x14ac:dyDescent="0.3">
      <c r="A27" s="453"/>
      <c r="B27" s="453"/>
      <c r="C27" s="453"/>
      <c r="D27" s="453"/>
      <c r="E27" s="453"/>
      <c r="F27" s="453"/>
      <c r="G27" s="453"/>
      <c r="H27" s="453"/>
      <c r="I27" s="84"/>
    </row>
    <row r="28" spans="1:9" x14ac:dyDescent="0.3">
      <c r="A28" s="71" t="s">
        <v>60</v>
      </c>
      <c r="H28" s="84"/>
      <c r="I28" s="84"/>
    </row>
    <row r="29" spans="1:9" x14ac:dyDescent="0.3">
      <c r="A29" s="82" t="s">
        <v>61</v>
      </c>
      <c r="H29" s="84"/>
      <c r="I29" s="84"/>
    </row>
    <row r="30" spans="1:9" ht="15" customHeight="1" x14ac:dyDescent="0.3">
      <c r="A30" s="453" t="s">
        <v>240</v>
      </c>
      <c r="B30" s="453"/>
      <c r="C30" s="453"/>
      <c r="D30" s="453"/>
      <c r="E30" s="453"/>
      <c r="F30" s="453"/>
      <c r="G30" s="453"/>
      <c r="H30" s="453"/>
      <c r="I30" s="84"/>
    </row>
    <row r="31" spans="1:9" ht="15" customHeight="1" x14ac:dyDescent="0.3">
      <c r="A31" s="453"/>
      <c r="B31" s="453"/>
      <c r="C31" s="453"/>
      <c r="D31" s="453"/>
      <c r="E31" s="453"/>
      <c r="F31" s="453"/>
      <c r="G31" s="453"/>
      <c r="H31" s="453"/>
      <c r="I31" s="84"/>
    </row>
    <row r="32" spans="1:9" x14ac:dyDescent="0.3">
      <c r="A32" s="453"/>
      <c r="B32" s="453"/>
      <c r="C32" s="453"/>
      <c r="D32" s="453"/>
      <c r="E32" s="453"/>
      <c r="F32" s="453"/>
      <c r="G32" s="453"/>
      <c r="H32" s="453"/>
      <c r="I32" s="84"/>
    </row>
    <row r="33" spans="1:9" x14ac:dyDescent="0.3">
      <c r="I33" s="84"/>
    </row>
    <row r="34" spans="1:9" x14ac:dyDescent="0.3">
      <c r="A34" s="71" t="s">
        <v>63</v>
      </c>
      <c r="H34" s="84"/>
      <c r="I34" s="84"/>
    </row>
    <row r="35" spans="1:9" x14ac:dyDescent="0.3">
      <c r="H35" s="84"/>
      <c r="I35" s="84"/>
    </row>
    <row r="36" spans="1:9" ht="15" customHeight="1" x14ac:dyDescent="0.3">
      <c r="A36" s="453" t="s">
        <v>365</v>
      </c>
      <c r="B36" s="453"/>
      <c r="C36" s="453"/>
      <c r="D36" s="453"/>
      <c r="E36" s="453"/>
      <c r="F36" s="453"/>
      <c r="G36" s="453"/>
      <c r="H36" s="453"/>
      <c r="I36" s="84"/>
    </row>
    <row r="37" spans="1:9" ht="20.25" customHeight="1" x14ac:dyDescent="0.3">
      <c r="A37" s="453"/>
      <c r="B37" s="453"/>
      <c r="C37" s="453"/>
      <c r="D37" s="453"/>
      <c r="E37" s="453"/>
      <c r="F37" s="453"/>
      <c r="G37" s="453"/>
      <c r="H37" s="453"/>
      <c r="I37" s="84"/>
    </row>
    <row r="38" spans="1:9" x14ac:dyDescent="0.3">
      <c r="H38" s="84"/>
      <c r="I38" s="84"/>
    </row>
    <row r="39" spans="1:9" x14ac:dyDescent="0.3">
      <c r="A39" s="71" t="s">
        <v>64</v>
      </c>
      <c r="H39" s="84"/>
      <c r="I39" s="84"/>
    </row>
    <row r="40" spans="1:9" x14ac:dyDescent="0.3">
      <c r="H40" s="84"/>
      <c r="I40" s="84"/>
    </row>
    <row r="41" spans="1:9" ht="15.75" customHeight="1" x14ac:dyDescent="0.3">
      <c r="A41" s="463" t="s">
        <v>241</v>
      </c>
      <c r="B41" s="463"/>
      <c r="C41" s="463"/>
      <c r="D41" s="463"/>
      <c r="E41" s="463"/>
      <c r="F41" s="463"/>
      <c r="G41" s="463"/>
      <c r="H41" s="463"/>
      <c r="I41" s="84"/>
    </row>
    <row r="42" spans="1:9" x14ac:dyDescent="0.3">
      <c r="A42" s="463"/>
      <c r="B42" s="463"/>
      <c r="C42" s="463"/>
      <c r="D42" s="463"/>
      <c r="E42" s="463"/>
      <c r="F42" s="463"/>
      <c r="G42" s="463"/>
      <c r="H42" s="463"/>
      <c r="I42" s="84"/>
    </row>
    <row r="43" spans="1:9" x14ac:dyDescent="0.3">
      <c r="A43" s="84"/>
      <c r="H43" s="84"/>
      <c r="I43" s="84"/>
    </row>
    <row r="44" spans="1:9" x14ac:dyDescent="0.3">
      <c r="A44" s="71" t="s">
        <v>65</v>
      </c>
      <c r="H44" s="84"/>
      <c r="I44" s="84"/>
    </row>
    <row r="45" spans="1:9" x14ac:dyDescent="0.3">
      <c r="H45" s="84"/>
      <c r="I45" s="84"/>
    </row>
    <row r="46" spans="1:9" ht="12.75" customHeight="1" x14ac:dyDescent="0.3">
      <c r="A46" s="463" t="s">
        <v>242</v>
      </c>
      <c r="B46" s="463"/>
      <c r="C46" s="463"/>
      <c r="D46" s="463"/>
      <c r="E46" s="463"/>
      <c r="F46" s="463"/>
      <c r="G46" s="86"/>
      <c r="H46" s="72"/>
      <c r="I46" s="84"/>
    </row>
    <row r="47" spans="1:9" x14ac:dyDescent="0.3">
      <c r="A47" s="468"/>
      <c r="B47" s="468"/>
      <c r="C47" s="468"/>
      <c r="D47" s="468"/>
      <c r="E47" s="468"/>
      <c r="F47" s="468"/>
      <c r="G47" s="468"/>
      <c r="H47" s="468"/>
      <c r="I47" s="84"/>
    </row>
    <row r="48" spans="1:9" x14ac:dyDescent="0.3">
      <c r="A48" s="73" t="s">
        <v>67</v>
      </c>
      <c r="I48" s="84"/>
    </row>
    <row r="49" spans="1:9" x14ac:dyDescent="0.3">
      <c r="A49" s="84"/>
      <c r="H49" s="84"/>
      <c r="I49" s="84"/>
    </row>
    <row r="50" spans="1:9" ht="19.5" customHeight="1" x14ac:dyDescent="0.3">
      <c r="A50" s="453" t="s">
        <v>489</v>
      </c>
      <c r="B50" s="453"/>
      <c r="C50" s="453"/>
      <c r="D50" s="453"/>
      <c r="E50" s="453"/>
      <c r="F50" s="453"/>
      <c r="G50" s="453"/>
      <c r="H50" s="453"/>
      <c r="I50" s="84"/>
    </row>
    <row r="51" spans="1:9" x14ac:dyDescent="0.3">
      <c r="I51" s="78"/>
    </row>
    <row r="52" spans="1:9" ht="12.75" customHeight="1" x14ac:dyDescent="0.3">
      <c r="A52" s="67" t="s">
        <v>69</v>
      </c>
      <c r="I52" s="84"/>
    </row>
    <row r="53" spans="1:9" x14ac:dyDescent="0.3">
      <c r="H53" s="84"/>
      <c r="I53" s="84"/>
    </row>
    <row r="54" spans="1:9" x14ac:dyDescent="0.3">
      <c r="A54" s="463" t="s">
        <v>243</v>
      </c>
      <c r="B54" s="463"/>
      <c r="C54" s="463"/>
      <c r="D54" s="463"/>
      <c r="E54" s="463"/>
      <c r="F54" s="463"/>
      <c r="G54" s="463"/>
      <c r="H54" s="72"/>
      <c r="I54" s="84"/>
    </row>
    <row r="55" spans="1:9" ht="13.5" customHeight="1" x14ac:dyDescent="0.3">
      <c r="A55" s="72"/>
      <c r="B55" s="72"/>
      <c r="C55" s="86"/>
      <c r="D55" s="86"/>
      <c r="E55" s="86"/>
      <c r="F55" s="86"/>
      <c r="G55" s="86"/>
      <c r="H55" s="72"/>
      <c r="I55" s="84"/>
    </row>
    <row r="56" spans="1:9" ht="13.5" customHeight="1" x14ac:dyDescent="0.3">
      <c r="A56" s="67" t="s">
        <v>490</v>
      </c>
      <c r="B56" s="74"/>
      <c r="C56" s="87"/>
      <c r="D56" s="87"/>
      <c r="E56" s="87"/>
      <c r="F56" s="87"/>
      <c r="G56" s="87"/>
      <c r="H56" s="74"/>
      <c r="I56" s="84"/>
    </row>
    <row r="57" spans="1:9" ht="13.5" customHeight="1" x14ac:dyDescent="0.3">
      <c r="A57" s="74"/>
      <c r="B57" s="74"/>
      <c r="C57" s="87"/>
      <c r="D57" s="87"/>
      <c r="E57" s="87"/>
      <c r="F57" s="87"/>
      <c r="G57" s="87"/>
      <c r="H57" s="74"/>
      <c r="I57" s="84"/>
    </row>
    <row r="58" spans="1:9" ht="13.5" customHeight="1" x14ac:dyDescent="0.3">
      <c r="A58" s="75" t="s">
        <v>491</v>
      </c>
      <c r="B58" s="74"/>
      <c r="C58" s="87"/>
      <c r="D58" s="87"/>
      <c r="E58" s="87"/>
      <c r="F58" s="87"/>
      <c r="G58" s="87"/>
      <c r="H58" s="74"/>
      <c r="I58" s="84"/>
    </row>
    <row r="59" spans="1:9" ht="13.5" customHeight="1" x14ac:dyDescent="0.3">
      <c r="A59" s="75"/>
      <c r="B59" s="74"/>
      <c r="C59" s="87"/>
      <c r="D59" s="87"/>
      <c r="E59" s="87"/>
      <c r="F59" s="87"/>
      <c r="G59" s="87"/>
      <c r="H59" s="74"/>
      <c r="I59" s="84"/>
    </row>
    <row r="60" spans="1:9" x14ac:dyDescent="0.3">
      <c r="A60" s="88"/>
      <c r="B60" s="70"/>
      <c r="C60" s="85"/>
      <c r="D60" s="85"/>
      <c r="E60" s="85"/>
      <c r="F60" s="85"/>
      <c r="G60" s="85"/>
      <c r="H60" s="70"/>
      <c r="I60" s="84"/>
    </row>
    <row r="61" spans="1:9" ht="31.2" x14ac:dyDescent="0.3">
      <c r="B61" s="464"/>
      <c r="C61" s="465"/>
      <c r="D61" s="89" t="s">
        <v>244</v>
      </c>
      <c r="E61" s="89" t="s">
        <v>245</v>
      </c>
      <c r="G61" s="85"/>
      <c r="H61" s="70"/>
      <c r="I61" s="84"/>
    </row>
    <row r="62" spans="1:9" x14ac:dyDescent="0.3">
      <c r="B62" s="464" t="s">
        <v>71</v>
      </c>
      <c r="C62" s="465"/>
      <c r="D62" s="90">
        <v>6895.8</v>
      </c>
      <c r="E62" s="252">
        <v>6891.96</v>
      </c>
      <c r="G62" s="85"/>
      <c r="H62" s="70"/>
      <c r="I62" s="84"/>
    </row>
    <row r="63" spans="1:9" x14ac:dyDescent="0.3">
      <c r="B63" s="464" t="s">
        <v>72</v>
      </c>
      <c r="C63" s="465"/>
      <c r="D63" s="90">
        <v>6918.66</v>
      </c>
      <c r="E63" s="252">
        <v>6941.65</v>
      </c>
      <c r="G63" s="85"/>
      <c r="H63" s="70"/>
      <c r="I63" s="84"/>
    </row>
    <row r="64" spans="1:9" ht="13.5" customHeight="1" x14ac:dyDescent="0.3">
      <c r="A64" s="70"/>
      <c r="B64" s="70"/>
      <c r="C64" s="85"/>
      <c r="D64" s="85"/>
      <c r="E64" s="85"/>
      <c r="F64" s="85"/>
      <c r="G64" s="85"/>
      <c r="H64" s="70"/>
      <c r="I64" s="84"/>
    </row>
    <row r="65" spans="1:9" ht="13.5" customHeight="1" x14ac:dyDescent="0.3">
      <c r="A65" s="75" t="s">
        <v>492</v>
      </c>
      <c r="B65" s="70"/>
      <c r="C65" s="85"/>
      <c r="D65" s="85"/>
      <c r="E65" s="85"/>
      <c r="F65" s="85"/>
      <c r="G65" s="85"/>
      <c r="H65" s="70"/>
      <c r="I65" s="84"/>
    </row>
    <row r="66" spans="1:9" ht="13.5" customHeight="1" x14ac:dyDescent="0.3">
      <c r="A66" s="75"/>
      <c r="B66" s="74"/>
      <c r="C66" s="87"/>
      <c r="D66" s="87"/>
      <c r="E66" s="87"/>
      <c r="F66" s="87"/>
      <c r="G66" s="87"/>
      <c r="H66" s="74"/>
      <c r="I66" s="84"/>
    </row>
    <row r="67" spans="1:9" ht="13.5" customHeight="1" x14ac:dyDescent="0.3">
      <c r="A67" s="88"/>
      <c r="B67" s="74"/>
      <c r="C67" s="87"/>
      <c r="D67" s="87"/>
      <c r="E67" s="87"/>
      <c r="F67" s="87"/>
      <c r="G67" s="87"/>
      <c r="H67" s="74"/>
      <c r="I67" s="84"/>
    </row>
    <row r="68" spans="1:9" ht="13.5" customHeight="1" x14ac:dyDescent="0.3">
      <c r="A68" s="75"/>
      <c r="B68" s="466" t="s">
        <v>73</v>
      </c>
      <c r="C68" s="466"/>
      <c r="D68" s="466"/>
      <c r="E68" s="466"/>
      <c r="F68" s="466"/>
      <c r="G68" s="87"/>
      <c r="H68" s="74"/>
      <c r="I68" s="84"/>
    </row>
    <row r="69" spans="1:9" s="94" customFormat="1" ht="31.2" x14ac:dyDescent="0.3">
      <c r="A69" s="76"/>
      <c r="B69" s="91" t="s">
        <v>74</v>
      </c>
      <c r="C69" s="89" t="s">
        <v>75</v>
      </c>
      <c r="D69" s="89" t="s">
        <v>76</v>
      </c>
      <c r="E69" s="89" t="s">
        <v>77</v>
      </c>
      <c r="F69" s="89" t="s">
        <v>493</v>
      </c>
      <c r="G69" s="92"/>
      <c r="H69" s="93"/>
      <c r="I69" s="81"/>
    </row>
    <row r="70" spans="1:9" ht="13.5" customHeight="1" x14ac:dyDescent="0.3">
      <c r="A70" s="67"/>
      <c r="B70" s="95" t="s">
        <v>78</v>
      </c>
      <c r="C70" s="96"/>
      <c r="D70" s="97"/>
      <c r="E70" s="97"/>
      <c r="F70" s="97"/>
      <c r="G70" s="98"/>
      <c r="H70" s="99"/>
      <c r="I70" s="84"/>
    </row>
    <row r="71" spans="1:9" ht="13.5" customHeight="1" x14ac:dyDescent="0.3">
      <c r="A71" s="67"/>
      <c r="B71" s="95" t="s">
        <v>80</v>
      </c>
      <c r="C71" s="100" t="s">
        <v>79</v>
      </c>
      <c r="D71" s="101">
        <f>20738+'[1]Atlas USD'!$I$11+'[1]Anticipo a Proveedores USD'!$D$20+'[1]Cuentas a Cobrar USD Be Live'!$F$8</f>
        <v>27120.149999999998</v>
      </c>
      <c r="E71" s="102">
        <f>+D62</f>
        <v>6895.8</v>
      </c>
      <c r="F71" s="103">
        <f>+D71*E71</f>
        <v>187015130.37</v>
      </c>
      <c r="G71" s="104"/>
      <c r="H71" s="105"/>
      <c r="I71" s="84"/>
    </row>
    <row r="72" spans="1:9" ht="28.5" customHeight="1" x14ac:dyDescent="0.3">
      <c r="A72" s="67"/>
      <c r="B72" s="106" t="s">
        <v>81</v>
      </c>
      <c r="C72" s="100" t="s">
        <v>79</v>
      </c>
      <c r="D72" s="101">
        <v>0</v>
      </c>
      <c r="E72" s="102">
        <f>+D62</f>
        <v>6895.8</v>
      </c>
      <c r="F72" s="103">
        <f>+D72*E72</f>
        <v>0</v>
      </c>
      <c r="G72" s="104"/>
      <c r="H72" s="105"/>
      <c r="I72" s="84"/>
    </row>
    <row r="73" spans="1:9" ht="13.5" customHeight="1" x14ac:dyDescent="0.3">
      <c r="A73" s="67"/>
      <c r="B73" s="95" t="s">
        <v>82</v>
      </c>
      <c r="C73" s="96"/>
      <c r="D73" s="103"/>
      <c r="E73" s="107"/>
      <c r="F73" s="103"/>
      <c r="G73" s="104"/>
      <c r="H73" s="99"/>
      <c r="I73" s="84"/>
    </row>
    <row r="74" spans="1:9" ht="13.5" customHeight="1" x14ac:dyDescent="0.3">
      <c r="A74" s="67"/>
      <c r="B74" s="95" t="s">
        <v>83</v>
      </c>
      <c r="C74" s="96"/>
      <c r="D74" s="97"/>
      <c r="E74" s="108"/>
      <c r="F74" s="97"/>
      <c r="G74" s="98"/>
      <c r="H74" s="99"/>
      <c r="I74" s="84"/>
    </row>
    <row r="75" spans="1:9" ht="13.5" customHeight="1" x14ac:dyDescent="0.3">
      <c r="A75" s="67"/>
      <c r="B75" s="95" t="s">
        <v>84</v>
      </c>
      <c r="C75" s="100" t="s">
        <v>79</v>
      </c>
      <c r="D75" s="101">
        <v>468409.37</v>
      </c>
      <c r="E75" s="102">
        <f>+D63</f>
        <v>6918.66</v>
      </c>
      <c r="F75" s="103">
        <f>+D75*E75</f>
        <v>3240765171.8442001</v>
      </c>
      <c r="G75" s="104"/>
      <c r="H75" s="105"/>
      <c r="I75" s="84"/>
    </row>
    <row r="76" spans="1:9" ht="13.5" customHeight="1" x14ac:dyDescent="0.3">
      <c r="A76" s="67"/>
      <c r="B76" s="95" t="s">
        <v>83</v>
      </c>
      <c r="C76" s="97"/>
      <c r="D76" s="97"/>
      <c r="E76" s="108"/>
      <c r="F76" s="97"/>
      <c r="G76" s="98"/>
      <c r="H76" s="99"/>
      <c r="I76" s="84"/>
    </row>
    <row r="77" spans="1:9" ht="13.5" customHeight="1" x14ac:dyDescent="0.3">
      <c r="A77" s="67"/>
      <c r="B77" s="95" t="s">
        <v>85</v>
      </c>
      <c r="C77" s="97"/>
      <c r="D77" s="97"/>
      <c r="E77" s="108"/>
      <c r="F77" s="97"/>
      <c r="G77" s="98"/>
      <c r="H77" s="99"/>
      <c r="I77" s="84"/>
    </row>
    <row r="78" spans="1:9" ht="13.5" customHeight="1" x14ac:dyDescent="0.3">
      <c r="A78" s="67"/>
      <c r="B78" s="95" t="s">
        <v>83</v>
      </c>
      <c r="C78" s="97"/>
      <c r="D78" s="97"/>
      <c r="E78" s="108"/>
      <c r="F78" s="97"/>
      <c r="G78" s="98"/>
      <c r="H78" s="99"/>
      <c r="I78" s="84"/>
    </row>
    <row r="79" spans="1:9" ht="13.5" customHeight="1" x14ac:dyDescent="0.3">
      <c r="A79" s="67"/>
      <c r="B79" s="109"/>
      <c r="C79" s="110"/>
      <c r="D79" s="110"/>
      <c r="E79" s="110"/>
      <c r="F79" s="110"/>
      <c r="G79" s="110"/>
      <c r="H79" s="78"/>
      <c r="I79" s="84"/>
    </row>
    <row r="80" spans="1:9" ht="13.5" customHeight="1" x14ac:dyDescent="0.3">
      <c r="A80" s="75" t="s">
        <v>246</v>
      </c>
      <c r="B80" s="109"/>
      <c r="C80" s="110"/>
      <c r="D80" s="110"/>
      <c r="E80" s="110"/>
      <c r="F80" s="110"/>
      <c r="G80" s="110"/>
      <c r="H80" s="78"/>
      <c r="I80" s="84"/>
    </row>
    <row r="81" spans="1:9" ht="13.5" customHeight="1" x14ac:dyDescent="0.3">
      <c r="A81" s="75"/>
      <c r="B81" s="109"/>
      <c r="C81" s="110"/>
      <c r="D81" s="110"/>
      <c r="E81" s="110"/>
      <c r="F81" s="110"/>
      <c r="G81" s="110"/>
      <c r="H81" s="78"/>
      <c r="I81" s="84"/>
    </row>
    <row r="82" spans="1:9" ht="13.5" customHeight="1" x14ac:dyDescent="0.3">
      <c r="A82" s="88"/>
      <c r="B82" s="109"/>
      <c r="C82" s="110"/>
      <c r="D82" s="110"/>
      <c r="E82" s="110"/>
      <c r="F82" s="110"/>
      <c r="G82" s="110"/>
      <c r="H82" s="78"/>
      <c r="I82" s="84"/>
    </row>
    <row r="83" spans="1:9" ht="46.8" x14ac:dyDescent="0.3">
      <c r="A83" s="67"/>
      <c r="B83" s="91" t="s">
        <v>86</v>
      </c>
      <c r="C83" s="89" t="s">
        <v>87</v>
      </c>
      <c r="D83" s="89" t="s">
        <v>494</v>
      </c>
      <c r="E83" s="92"/>
      <c r="F83" s="92"/>
      <c r="G83" s="110"/>
      <c r="H83" s="78"/>
      <c r="I83" s="84"/>
    </row>
    <row r="84" spans="1:9" ht="46.8" x14ac:dyDescent="0.3">
      <c r="A84" s="67"/>
      <c r="B84" s="111" t="s">
        <v>495</v>
      </c>
      <c r="C84" s="112">
        <f>+D62</f>
        <v>6895.8</v>
      </c>
      <c r="D84" s="112">
        <v>-49224551</v>
      </c>
      <c r="E84" s="113"/>
      <c r="F84" s="113"/>
      <c r="G84" s="110"/>
      <c r="H84" s="78"/>
      <c r="I84" s="84"/>
    </row>
    <row r="85" spans="1:9" ht="46.8" x14ac:dyDescent="0.3">
      <c r="A85" s="67"/>
      <c r="B85" s="111" t="s">
        <v>496</v>
      </c>
      <c r="C85" s="112"/>
      <c r="D85" s="112"/>
      <c r="E85" s="113"/>
      <c r="F85" s="113"/>
      <c r="G85" s="110"/>
      <c r="H85" s="78"/>
      <c r="I85" s="84"/>
    </row>
    <row r="86" spans="1:9" ht="46.8" x14ac:dyDescent="0.3">
      <c r="A86" s="67"/>
      <c r="B86" s="111" t="s">
        <v>497</v>
      </c>
      <c r="C86" s="112">
        <f>+D63</f>
        <v>6918.66</v>
      </c>
      <c r="D86" s="112">
        <v>47278665</v>
      </c>
      <c r="E86" s="113"/>
      <c r="F86" s="113"/>
      <c r="G86" s="110"/>
      <c r="H86" s="78"/>
      <c r="I86" s="84"/>
    </row>
    <row r="87" spans="1:9" ht="31.2" x14ac:dyDescent="0.3">
      <c r="A87" s="67"/>
      <c r="B87" s="111" t="s">
        <v>498</v>
      </c>
      <c r="C87" s="112"/>
      <c r="D87" s="112"/>
      <c r="E87" s="113"/>
      <c r="F87" s="113"/>
      <c r="G87" s="110"/>
      <c r="H87" s="78"/>
      <c r="I87" s="84"/>
    </row>
    <row r="88" spans="1:9" ht="25.5" customHeight="1" x14ac:dyDescent="0.3">
      <c r="A88" s="67"/>
      <c r="B88" s="467"/>
      <c r="C88" s="467"/>
      <c r="D88" s="467"/>
      <c r="E88" s="470"/>
      <c r="F88" s="470"/>
      <c r="G88" s="110"/>
      <c r="H88" s="78"/>
      <c r="I88" s="84"/>
    </row>
    <row r="89" spans="1:9" x14ac:dyDescent="0.3">
      <c r="A89" s="84"/>
      <c r="H89" s="84"/>
      <c r="I89" s="84"/>
    </row>
    <row r="90" spans="1:9" x14ac:dyDescent="0.3">
      <c r="A90" s="71" t="s">
        <v>499</v>
      </c>
      <c r="H90" s="84"/>
      <c r="I90" s="84"/>
    </row>
    <row r="91" spans="1:9" x14ac:dyDescent="0.3">
      <c r="A91" s="84"/>
      <c r="H91" s="84"/>
      <c r="I91" s="84"/>
    </row>
    <row r="92" spans="1:9" x14ac:dyDescent="0.3">
      <c r="A92" s="75" t="s">
        <v>247</v>
      </c>
      <c r="H92" s="84"/>
      <c r="I92" s="84"/>
    </row>
    <row r="93" spans="1:9" x14ac:dyDescent="0.3">
      <c r="A93" s="84"/>
      <c r="H93" s="84"/>
      <c r="I93" s="84"/>
    </row>
    <row r="94" spans="1:9" ht="15" customHeight="1" x14ac:dyDescent="0.3">
      <c r="A94" s="453" t="s">
        <v>90</v>
      </c>
      <c r="B94" s="453"/>
      <c r="C94" s="453"/>
      <c r="D94" s="453"/>
      <c r="E94" s="453"/>
      <c r="F94" s="453"/>
      <c r="G94" s="453"/>
      <c r="H94" s="453"/>
      <c r="I94" s="84"/>
    </row>
    <row r="95" spans="1:9" x14ac:dyDescent="0.3">
      <c r="A95" s="84"/>
      <c r="H95" s="84"/>
      <c r="I95" s="84"/>
    </row>
    <row r="96" spans="1:9" ht="23.25" customHeight="1" x14ac:dyDescent="0.3">
      <c r="A96" s="84"/>
      <c r="B96" s="445" t="s">
        <v>91</v>
      </c>
      <c r="C96" s="446"/>
      <c r="D96" s="446"/>
      <c r="E96" s="447"/>
      <c r="G96" s="114"/>
      <c r="H96" s="84"/>
    </row>
    <row r="97" spans="1:8" ht="43.5" customHeight="1" x14ac:dyDescent="0.3">
      <c r="A97" s="84"/>
      <c r="B97" s="443" t="s">
        <v>92</v>
      </c>
      <c r="C97" s="444"/>
      <c r="D97" s="461" t="s">
        <v>355</v>
      </c>
      <c r="E97" s="444"/>
      <c r="G97" s="114"/>
      <c r="H97" s="84"/>
    </row>
    <row r="98" spans="1:8" x14ac:dyDescent="0.3">
      <c r="A98" s="84"/>
      <c r="B98" s="455" t="s">
        <v>93</v>
      </c>
      <c r="C98" s="457"/>
      <c r="D98" s="146">
        <v>-615231</v>
      </c>
      <c r="E98" s="121"/>
      <c r="G98" s="114"/>
      <c r="H98" s="84"/>
    </row>
    <row r="99" spans="1:8" x14ac:dyDescent="0.3">
      <c r="A99" s="84"/>
      <c r="B99" s="437" t="s">
        <v>94</v>
      </c>
      <c r="C99" s="438"/>
      <c r="D99" s="146">
        <v>404468539</v>
      </c>
      <c r="E99" s="121"/>
      <c r="G99" s="114"/>
      <c r="H99" s="84"/>
    </row>
    <row r="100" spans="1:8" x14ac:dyDescent="0.3">
      <c r="A100" s="84"/>
      <c r="B100" s="458" t="s">
        <v>95</v>
      </c>
      <c r="C100" s="460"/>
      <c r="D100" s="146">
        <v>0</v>
      </c>
      <c r="E100" s="121"/>
      <c r="G100" s="114"/>
      <c r="H100" s="84"/>
    </row>
    <row r="101" spans="1:8" x14ac:dyDescent="0.3">
      <c r="A101" s="84"/>
      <c r="B101" s="443" t="s">
        <v>52</v>
      </c>
      <c r="C101" s="444"/>
      <c r="D101" s="473">
        <f>SUM(D98:D100)</f>
        <v>403853308</v>
      </c>
      <c r="E101" s="474"/>
      <c r="G101" s="114"/>
      <c r="H101" s="84"/>
    </row>
    <row r="102" spans="1:8" x14ac:dyDescent="0.3">
      <c r="A102" s="84"/>
      <c r="B102" s="115"/>
      <c r="C102" s="116"/>
      <c r="D102" s="117"/>
      <c r="E102" s="116"/>
      <c r="G102" s="114"/>
      <c r="H102" s="84"/>
    </row>
    <row r="103" spans="1:8" ht="33.75" customHeight="1" x14ac:dyDescent="0.3">
      <c r="A103" s="84"/>
      <c r="B103" s="475" t="s">
        <v>96</v>
      </c>
      <c r="C103" s="476"/>
      <c r="D103" s="475" t="str">
        <f>+D97</f>
        <v>Saldo al 30/09/2021</v>
      </c>
      <c r="E103" s="476"/>
      <c r="G103" s="114"/>
      <c r="H103" s="84"/>
    </row>
    <row r="104" spans="1:8" x14ac:dyDescent="0.3">
      <c r="A104" s="84"/>
      <c r="B104" s="147" t="s">
        <v>432</v>
      </c>
      <c r="C104" s="275"/>
      <c r="D104" s="146">
        <v>113066499</v>
      </c>
      <c r="E104" s="121"/>
      <c r="G104" s="114"/>
      <c r="H104" s="84"/>
    </row>
    <row r="105" spans="1:8" x14ac:dyDescent="0.3">
      <c r="A105" s="84"/>
      <c r="B105" s="147" t="s">
        <v>500</v>
      </c>
      <c r="C105" s="275"/>
      <c r="D105" s="146">
        <v>133568432</v>
      </c>
      <c r="E105" s="121"/>
      <c r="G105" s="114"/>
      <c r="H105" s="84"/>
    </row>
    <row r="106" spans="1:8" x14ac:dyDescent="0.3">
      <c r="A106" s="84"/>
      <c r="B106" s="147" t="s">
        <v>501</v>
      </c>
      <c r="C106" s="275"/>
      <c r="D106" s="146">
        <v>143005100</v>
      </c>
      <c r="E106" s="121"/>
      <c r="G106" s="114"/>
      <c r="H106" s="84"/>
    </row>
    <row r="107" spans="1:8" x14ac:dyDescent="0.3">
      <c r="A107" s="84"/>
      <c r="B107" s="147" t="s">
        <v>433</v>
      </c>
      <c r="C107" s="275"/>
      <c r="D107" s="146">
        <v>10000000</v>
      </c>
      <c r="E107" s="121"/>
      <c r="H107" s="84"/>
    </row>
    <row r="108" spans="1:8" x14ac:dyDescent="0.3">
      <c r="A108" s="84"/>
      <c r="B108" s="147" t="s">
        <v>434</v>
      </c>
      <c r="C108" s="275"/>
      <c r="D108" s="146">
        <v>4828508</v>
      </c>
      <c r="E108" s="121"/>
      <c r="H108" s="84"/>
    </row>
    <row r="109" spans="1:8" x14ac:dyDescent="0.3">
      <c r="A109" s="84"/>
      <c r="B109" s="443" t="s">
        <v>52</v>
      </c>
      <c r="C109" s="444"/>
      <c r="D109" s="473">
        <f>SUM(D104:E108)</f>
        <v>404468539</v>
      </c>
      <c r="E109" s="474"/>
      <c r="G109" s="114"/>
      <c r="H109" s="84"/>
    </row>
    <row r="110" spans="1:8" x14ac:dyDescent="0.3">
      <c r="A110" s="84"/>
      <c r="B110" s="115"/>
      <c r="C110" s="116"/>
      <c r="D110" s="117"/>
      <c r="E110" s="116"/>
      <c r="G110" s="114"/>
      <c r="H110" s="84"/>
    </row>
    <row r="111" spans="1:8" ht="30" customHeight="1" x14ac:dyDescent="0.3">
      <c r="A111" s="84"/>
      <c r="B111" s="118" t="s">
        <v>95</v>
      </c>
      <c r="C111" s="119"/>
      <c r="D111" s="490" t="str">
        <f>+D103</f>
        <v>Saldo al 30/09/2021</v>
      </c>
      <c r="E111" s="476"/>
      <c r="G111" s="114"/>
      <c r="H111" s="84"/>
    </row>
    <row r="112" spans="1:8" x14ac:dyDescent="0.3">
      <c r="A112" s="84"/>
      <c r="B112" s="120" t="s">
        <v>99</v>
      </c>
      <c r="C112" s="121"/>
      <c r="D112" s="471">
        <v>1</v>
      </c>
      <c r="E112" s="472"/>
      <c r="G112" s="114"/>
      <c r="H112" s="84"/>
    </row>
    <row r="113" spans="1:16" x14ac:dyDescent="0.3">
      <c r="A113" s="84"/>
      <c r="B113" s="260" t="s">
        <v>52</v>
      </c>
      <c r="C113" s="203"/>
      <c r="D113" s="477">
        <f>+D112</f>
        <v>1</v>
      </c>
      <c r="E113" s="478"/>
      <c r="G113" s="114"/>
      <c r="H113" s="84"/>
    </row>
    <row r="114" spans="1:16" x14ac:dyDescent="0.3">
      <c r="A114" s="84"/>
      <c r="H114" s="84"/>
      <c r="I114" s="84"/>
    </row>
    <row r="115" spans="1:16" x14ac:dyDescent="0.3">
      <c r="A115" s="75" t="s">
        <v>100</v>
      </c>
      <c r="H115" s="84"/>
      <c r="I115" s="84"/>
    </row>
    <row r="116" spans="1:16" x14ac:dyDescent="0.3">
      <c r="A116" s="84"/>
      <c r="H116" s="84"/>
      <c r="I116" s="84"/>
    </row>
    <row r="117" spans="1:16" ht="14.25" customHeight="1" x14ac:dyDescent="0.3">
      <c r="A117" s="453" t="s">
        <v>101</v>
      </c>
      <c r="B117" s="453"/>
      <c r="C117" s="453"/>
      <c r="D117" s="453"/>
      <c r="E117" s="453"/>
      <c r="F117" s="453"/>
      <c r="G117" s="453"/>
      <c r="H117" s="453"/>
      <c r="I117" s="84"/>
    </row>
    <row r="118" spans="1:16" ht="13.5" customHeight="1" x14ac:dyDescent="0.3">
      <c r="A118" s="122"/>
      <c r="B118" s="123"/>
      <c r="C118" s="124"/>
      <c r="D118" s="124"/>
      <c r="E118" s="124"/>
      <c r="F118" s="124"/>
      <c r="G118" s="124"/>
      <c r="H118" s="123"/>
      <c r="I118" s="123"/>
    </row>
    <row r="119" spans="1:16" ht="13.5" customHeight="1" x14ac:dyDescent="0.3">
      <c r="A119" s="81"/>
      <c r="B119" s="81"/>
      <c r="C119" s="125"/>
      <c r="D119" s="125"/>
      <c r="E119" s="125"/>
      <c r="F119" s="125"/>
      <c r="G119" s="125"/>
      <c r="H119" s="81"/>
      <c r="I119" s="84"/>
    </row>
    <row r="120" spans="1:16" x14ac:dyDescent="0.3">
      <c r="A120" s="75" t="s">
        <v>483</v>
      </c>
    </row>
    <row r="121" spans="1:16" x14ac:dyDescent="0.3">
      <c r="A121" s="84"/>
    </row>
    <row r="122" spans="1:16" ht="31.2" x14ac:dyDescent="0.3">
      <c r="B122" s="416" t="s">
        <v>249</v>
      </c>
      <c r="C122" s="416"/>
      <c r="D122" s="416"/>
      <c r="E122" s="126" t="str">
        <f>+D111</f>
        <v>Saldo al 30/09/2021</v>
      </c>
      <c r="F122" s="126" t="s">
        <v>148</v>
      </c>
      <c r="G122" s="126" t="s">
        <v>149</v>
      </c>
      <c r="J122" s="88"/>
    </row>
    <row r="123" spans="1:16" x14ac:dyDescent="0.3">
      <c r="B123" s="127" t="s">
        <v>376</v>
      </c>
      <c r="C123" s="128"/>
      <c r="D123" s="129"/>
      <c r="E123" s="130">
        <v>0</v>
      </c>
      <c r="F123" s="130"/>
      <c r="G123" s="130"/>
      <c r="K123" s="479"/>
      <c r="L123" s="479"/>
      <c r="M123" s="479"/>
      <c r="N123" s="479"/>
      <c r="O123" s="479"/>
    </row>
    <row r="124" spans="1:16" x14ac:dyDescent="0.3">
      <c r="B124" s="120" t="s">
        <v>377</v>
      </c>
      <c r="C124" s="142"/>
      <c r="D124" s="132"/>
      <c r="E124" s="133">
        <v>0</v>
      </c>
      <c r="F124" s="133"/>
      <c r="G124" s="133"/>
      <c r="K124" s="134"/>
      <c r="L124" s="134"/>
      <c r="M124" s="134"/>
      <c r="N124" s="134"/>
      <c r="O124" s="134"/>
      <c r="P124" s="134"/>
    </row>
    <row r="125" spans="1:16" x14ac:dyDescent="0.3">
      <c r="B125" s="120" t="s">
        <v>378</v>
      </c>
      <c r="C125" s="142"/>
      <c r="D125" s="132"/>
      <c r="E125" s="133">
        <v>0</v>
      </c>
      <c r="F125" s="133"/>
      <c r="G125" s="133"/>
    </row>
    <row r="126" spans="1:16" x14ac:dyDescent="0.3">
      <c r="B126" s="120" t="s">
        <v>379</v>
      </c>
      <c r="C126" s="142"/>
      <c r="D126" s="132"/>
      <c r="E126" s="133">
        <v>0</v>
      </c>
      <c r="F126" s="133"/>
      <c r="G126" s="133"/>
    </row>
    <row r="127" spans="1:16" x14ac:dyDescent="0.3">
      <c r="B127" s="120" t="s">
        <v>380</v>
      </c>
      <c r="C127" s="142"/>
      <c r="D127" s="132"/>
      <c r="E127" s="133">
        <v>0</v>
      </c>
      <c r="F127" s="133"/>
      <c r="G127" s="133"/>
    </row>
    <row r="128" spans="1:16" x14ac:dyDescent="0.3">
      <c r="B128" s="135" t="s">
        <v>381</v>
      </c>
      <c r="C128" s="136"/>
      <c r="D128" s="137"/>
      <c r="E128" s="133">
        <v>0</v>
      </c>
      <c r="F128" s="138"/>
      <c r="G128" s="138"/>
    </row>
    <row r="129" spans="1:9" x14ac:dyDescent="0.3">
      <c r="B129" s="416" t="s">
        <v>250</v>
      </c>
      <c r="C129" s="416"/>
      <c r="D129" s="416"/>
      <c r="E129" s="139">
        <f>SUM(E123:E128)</f>
        <v>0</v>
      </c>
      <c r="F129" s="139">
        <f>SUM(F123:F128)</f>
        <v>0</v>
      </c>
      <c r="G129" s="139">
        <f>SUM(G123:G128)</f>
        <v>0</v>
      </c>
    </row>
    <row r="130" spans="1:9" x14ac:dyDescent="0.3">
      <c r="A130" s="84"/>
    </row>
    <row r="131" spans="1:9" x14ac:dyDescent="0.3">
      <c r="B131" s="140"/>
      <c r="C131" s="141"/>
      <c r="D131" s="141"/>
      <c r="E131" s="141"/>
      <c r="F131" s="141"/>
      <c r="G131" s="141"/>
    </row>
    <row r="132" spans="1:9" x14ac:dyDescent="0.3">
      <c r="A132" s="75" t="s">
        <v>484</v>
      </c>
    </row>
    <row r="133" spans="1:9" x14ac:dyDescent="0.3">
      <c r="A133" s="84"/>
    </row>
    <row r="134" spans="1:9" ht="31.2" x14ac:dyDescent="0.3">
      <c r="B134" s="416" t="s">
        <v>249</v>
      </c>
      <c r="C134" s="416"/>
      <c r="D134" s="416"/>
      <c r="E134" s="126" t="str">
        <f>+E122</f>
        <v>Saldo al 30/09/2021</v>
      </c>
      <c r="F134" s="126" t="s">
        <v>148</v>
      </c>
      <c r="G134" s="126" t="s">
        <v>149</v>
      </c>
    </row>
    <row r="135" spans="1:9" x14ac:dyDescent="0.3">
      <c r="B135" s="127" t="s">
        <v>435</v>
      </c>
      <c r="C135" s="128"/>
      <c r="D135" s="129"/>
      <c r="E135" s="130">
        <v>103113321</v>
      </c>
      <c r="F135" s="130">
        <f>+E135</f>
        <v>103113321</v>
      </c>
      <c r="G135" s="130"/>
    </row>
    <row r="136" spans="1:9" x14ac:dyDescent="0.3">
      <c r="B136" s="120" t="s">
        <v>382</v>
      </c>
      <c r="C136" s="142"/>
      <c r="D136" s="132"/>
      <c r="E136" s="133">
        <v>0</v>
      </c>
      <c r="F136" s="133"/>
      <c r="G136" s="133"/>
    </row>
    <row r="137" spans="1:9" x14ac:dyDescent="0.3">
      <c r="B137" s="120" t="s">
        <v>382</v>
      </c>
      <c r="C137" s="142"/>
      <c r="D137" s="132"/>
      <c r="E137" s="133">
        <v>0</v>
      </c>
      <c r="F137" s="133"/>
      <c r="G137" s="133"/>
    </row>
    <row r="138" spans="1:9" x14ac:dyDescent="0.3">
      <c r="B138" s="135" t="s">
        <v>381</v>
      </c>
      <c r="C138" s="136"/>
      <c r="D138" s="137"/>
      <c r="E138" s="133">
        <v>0</v>
      </c>
      <c r="F138" s="138"/>
      <c r="G138" s="138"/>
    </row>
    <row r="139" spans="1:9" x14ac:dyDescent="0.3">
      <c r="B139" s="416" t="s">
        <v>251</v>
      </c>
      <c r="C139" s="416"/>
      <c r="D139" s="416"/>
      <c r="E139" s="139">
        <f>SUM(E135:E138)</f>
        <v>103113321</v>
      </c>
      <c r="F139" s="139">
        <f>SUM(F135:F138)</f>
        <v>103113321</v>
      </c>
      <c r="G139" s="139">
        <f>SUM(G135:G138)</f>
        <v>0</v>
      </c>
    </row>
    <row r="140" spans="1:9" x14ac:dyDescent="0.3">
      <c r="B140" s="140"/>
      <c r="C140" s="141"/>
      <c r="D140" s="141"/>
      <c r="E140" s="141"/>
      <c r="F140" s="141"/>
      <c r="G140" s="141"/>
      <c r="I140" s="82" t="str">
        <f t="shared" ref="I140:I164" si="0">PROPER(B140)</f>
        <v/>
      </c>
    </row>
    <row r="141" spans="1:9" x14ac:dyDescent="0.3">
      <c r="A141" s="75" t="s">
        <v>485</v>
      </c>
      <c r="I141" s="82" t="str">
        <f t="shared" si="0"/>
        <v/>
      </c>
    </row>
    <row r="142" spans="1:9" x14ac:dyDescent="0.3">
      <c r="A142" s="84"/>
      <c r="I142" s="82" t="str">
        <f t="shared" si="0"/>
        <v/>
      </c>
    </row>
    <row r="143" spans="1:9" ht="31.2" x14ac:dyDescent="0.3">
      <c r="B143" s="416" t="s">
        <v>249</v>
      </c>
      <c r="C143" s="416"/>
      <c r="D143" s="416"/>
      <c r="E143" s="126" t="str">
        <f>+E134</f>
        <v>Saldo al 30/09/2021</v>
      </c>
      <c r="F143" s="126" t="s">
        <v>148</v>
      </c>
      <c r="G143" s="126" t="s">
        <v>149</v>
      </c>
    </row>
    <row r="144" spans="1:9" x14ac:dyDescent="0.3">
      <c r="B144" s="127" t="s">
        <v>436</v>
      </c>
      <c r="C144" s="128"/>
      <c r="D144" s="129"/>
      <c r="E144" s="130">
        <v>4499900000</v>
      </c>
      <c r="F144" s="130"/>
      <c r="G144" s="130">
        <f>+E144</f>
        <v>4499900000</v>
      </c>
    </row>
    <row r="145" spans="1:9" x14ac:dyDescent="0.3">
      <c r="B145" s="127" t="s">
        <v>437</v>
      </c>
      <c r="C145" s="128"/>
      <c r="D145" s="129"/>
      <c r="E145" s="130">
        <v>480000000</v>
      </c>
      <c r="F145" s="130"/>
      <c r="G145" s="130">
        <f>+E145</f>
        <v>480000000</v>
      </c>
    </row>
    <row r="146" spans="1:9" x14ac:dyDescent="0.3">
      <c r="B146" s="120" t="s">
        <v>502</v>
      </c>
      <c r="C146" s="142"/>
      <c r="D146" s="132"/>
      <c r="E146" s="133">
        <v>0</v>
      </c>
      <c r="F146" s="133"/>
      <c r="G146" s="133">
        <v>0</v>
      </c>
    </row>
    <row r="147" spans="1:9" x14ac:dyDescent="0.3">
      <c r="B147" s="416" t="s">
        <v>250</v>
      </c>
      <c r="C147" s="416"/>
      <c r="D147" s="416"/>
      <c r="E147" s="139">
        <f>SUM(E144:E146)</f>
        <v>4979900000</v>
      </c>
      <c r="F147" s="139">
        <f>SUM(F144:F146)</f>
        <v>0</v>
      </c>
      <c r="G147" s="139">
        <f>SUM(G144:G146)</f>
        <v>4979900000</v>
      </c>
      <c r="H147" s="84"/>
    </row>
    <row r="148" spans="1:9" x14ac:dyDescent="0.3">
      <c r="A148" s="84"/>
      <c r="H148" s="84"/>
      <c r="I148" s="82" t="str">
        <f t="shared" si="0"/>
        <v/>
      </c>
    </row>
    <row r="149" spans="1:9" ht="13.95" customHeight="1" x14ac:dyDescent="0.3">
      <c r="A149" s="75" t="s">
        <v>300</v>
      </c>
      <c r="B149" s="75"/>
      <c r="C149" s="75"/>
      <c r="D149" s="75"/>
      <c r="E149" s="75"/>
      <c r="F149" s="75"/>
      <c r="G149" s="75"/>
      <c r="H149" s="75"/>
      <c r="I149" s="82" t="str">
        <f t="shared" si="0"/>
        <v/>
      </c>
    </row>
    <row r="150" spans="1:9" x14ac:dyDescent="0.3">
      <c r="A150" s="84"/>
      <c r="H150" s="84"/>
      <c r="I150" s="82" t="str">
        <f t="shared" si="0"/>
        <v/>
      </c>
    </row>
    <row r="151" spans="1:9" ht="31.2" x14ac:dyDescent="0.3">
      <c r="A151" s="84"/>
      <c r="B151" s="416" t="s">
        <v>104</v>
      </c>
      <c r="C151" s="416"/>
      <c r="D151" s="416"/>
      <c r="E151" s="416"/>
      <c r="F151" s="143" t="str">
        <f>+E143</f>
        <v>Saldo al 30/09/2021</v>
      </c>
      <c r="G151" s="126" t="s">
        <v>148</v>
      </c>
      <c r="H151" s="126" t="s">
        <v>149</v>
      </c>
    </row>
    <row r="152" spans="1:9" x14ac:dyDescent="0.3">
      <c r="A152" s="84"/>
      <c r="B152" s="455" t="s">
        <v>253</v>
      </c>
      <c r="C152" s="456"/>
      <c r="D152" s="456"/>
      <c r="E152" s="457"/>
      <c r="F152" s="145">
        <v>4226722275</v>
      </c>
      <c r="G152" s="145">
        <f>+F152</f>
        <v>4226722275</v>
      </c>
      <c r="H152" s="145">
        <v>0</v>
      </c>
    </row>
    <row r="153" spans="1:9" x14ac:dyDescent="0.3">
      <c r="A153" s="84"/>
      <c r="B153" s="147" t="s">
        <v>254</v>
      </c>
      <c r="C153" s="148"/>
      <c r="D153" s="148"/>
      <c r="E153" s="149">
        <v>0</v>
      </c>
      <c r="F153" s="150">
        <v>0</v>
      </c>
      <c r="G153" s="150">
        <f t="shared" ref="G153:G160" si="1">+F153</f>
        <v>0</v>
      </c>
      <c r="H153" s="150">
        <f>+F153</f>
        <v>0</v>
      </c>
    </row>
    <row r="154" spans="1:9" x14ac:dyDescent="0.3">
      <c r="A154" s="84"/>
      <c r="B154" s="147" t="s">
        <v>255</v>
      </c>
      <c r="C154" s="148"/>
      <c r="D154" s="148"/>
      <c r="E154" s="149"/>
      <c r="F154" s="150">
        <v>50000000</v>
      </c>
      <c r="G154" s="150">
        <f t="shared" si="1"/>
        <v>50000000</v>
      </c>
      <c r="H154" s="150">
        <v>141187329</v>
      </c>
    </row>
    <row r="155" spans="1:9" x14ac:dyDescent="0.3">
      <c r="A155" s="84"/>
      <c r="B155" s="437" t="s">
        <v>256</v>
      </c>
      <c r="C155" s="419"/>
      <c r="D155" s="419"/>
      <c r="E155" s="438"/>
      <c r="F155" s="150">
        <v>95643064</v>
      </c>
      <c r="G155" s="150">
        <f t="shared" si="1"/>
        <v>95643064</v>
      </c>
      <c r="H155" s="150"/>
    </row>
    <row r="156" spans="1:9" x14ac:dyDescent="0.3">
      <c r="A156" s="84"/>
      <c r="B156" s="147" t="s">
        <v>503</v>
      </c>
      <c r="C156" s="151"/>
      <c r="D156" s="151"/>
      <c r="E156" s="149"/>
      <c r="F156" s="150">
        <v>480779199</v>
      </c>
      <c r="G156" s="150">
        <f t="shared" si="1"/>
        <v>480779199</v>
      </c>
      <c r="H156" s="150"/>
    </row>
    <row r="157" spans="1:9" x14ac:dyDescent="0.3">
      <c r="A157" s="84"/>
      <c r="B157" s="147" t="s">
        <v>257</v>
      </c>
      <c r="C157" s="151"/>
      <c r="D157" s="151"/>
      <c r="E157" s="149"/>
      <c r="F157" s="150">
        <v>0</v>
      </c>
      <c r="G157" s="150">
        <f t="shared" si="1"/>
        <v>0</v>
      </c>
      <c r="H157" s="150"/>
    </row>
    <row r="158" spans="1:9" x14ac:dyDescent="0.3">
      <c r="A158" s="84"/>
      <c r="B158" s="147" t="s">
        <v>438</v>
      </c>
      <c r="C158" s="151"/>
      <c r="D158" s="151"/>
      <c r="E158" s="149"/>
      <c r="F158" s="150">
        <v>151496000</v>
      </c>
      <c r="G158" s="150">
        <f t="shared" si="1"/>
        <v>151496000</v>
      </c>
      <c r="H158" s="150"/>
    </row>
    <row r="159" spans="1:9" x14ac:dyDescent="0.3">
      <c r="A159" s="84"/>
      <c r="B159" s="147" t="s">
        <v>258</v>
      </c>
      <c r="C159" s="151"/>
      <c r="D159" s="151"/>
      <c r="E159" s="149"/>
      <c r="F159" s="150">
        <v>39300000</v>
      </c>
      <c r="G159" s="150">
        <f t="shared" si="1"/>
        <v>39300000</v>
      </c>
      <c r="H159" s="150"/>
    </row>
    <row r="160" spans="1:9" x14ac:dyDescent="0.3">
      <c r="A160" s="84"/>
      <c r="B160" s="147" t="s">
        <v>259</v>
      </c>
      <c r="C160" s="151"/>
      <c r="D160" s="151"/>
      <c r="E160" s="149"/>
      <c r="F160" s="150">
        <v>34479000</v>
      </c>
      <c r="G160" s="150">
        <f t="shared" si="1"/>
        <v>34479000</v>
      </c>
      <c r="H160" s="150"/>
    </row>
    <row r="161" spans="1:15" x14ac:dyDescent="0.3">
      <c r="A161" s="84"/>
      <c r="B161" s="458"/>
      <c r="C161" s="459"/>
      <c r="D161" s="459"/>
      <c r="E161" s="460"/>
      <c r="F161" s="152"/>
      <c r="G161" s="152"/>
      <c r="H161" s="152"/>
    </row>
    <row r="162" spans="1:15" x14ac:dyDescent="0.3">
      <c r="A162" s="84"/>
      <c r="B162" s="443" t="s">
        <v>52</v>
      </c>
      <c r="C162" s="461"/>
      <c r="D162" s="461"/>
      <c r="E162" s="444"/>
      <c r="F162" s="153">
        <f>SUM(F152:F161)</f>
        <v>5078419538</v>
      </c>
      <c r="G162" s="139">
        <f>SUM(G152:G161)</f>
        <v>5078419538</v>
      </c>
      <c r="H162" s="139">
        <f>SUM(H152:H161)</f>
        <v>141187329</v>
      </c>
    </row>
    <row r="163" spans="1:15" x14ac:dyDescent="0.3">
      <c r="A163" s="84"/>
      <c r="H163" s="84"/>
      <c r="I163" s="82" t="str">
        <f t="shared" si="0"/>
        <v/>
      </c>
    </row>
    <row r="164" spans="1:15" x14ac:dyDescent="0.3">
      <c r="A164" s="453"/>
      <c r="B164" s="453"/>
      <c r="C164" s="453"/>
      <c r="D164" s="453"/>
      <c r="E164" s="453"/>
      <c r="F164" s="453"/>
      <c r="G164" s="453"/>
      <c r="H164" s="453"/>
      <c r="I164" s="82" t="str">
        <f t="shared" si="0"/>
        <v/>
      </c>
    </row>
    <row r="165" spans="1:15" x14ac:dyDescent="0.3">
      <c r="B165" s="140"/>
      <c r="C165" s="141"/>
      <c r="D165" s="141"/>
      <c r="E165" s="141"/>
      <c r="F165" s="141"/>
      <c r="G165" s="141"/>
    </row>
    <row r="166" spans="1:15" x14ac:dyDescent="0.3">
      <c r="A166" s="75" t="s">
        <v>109</v>
      </c>
    </row>
    <row r="168" spans="1:15" x14ac:dyDescent="0.3">
      <c r="B168" s="482" t="s">
        <v>92</v>
      </c>
      <c r="C168" s="454" t="s">
        <v>110</v>
      </c>
      <c r="D168" s="454"/>
      <c r="E168" s="454"/>
      <c r="F168" s="454"/>
      <c r="G168" s="454"/>
      <c r="H168" s="454" t="s">
        <v>111</v>
      </c>
      <c r="I168" s="454"/>
      <c r="J168" s="454"/>
      <c r="K168" s="454"/>
      <c r="L168" s="454" t="s">
        <v>112</v>
      </c>
    </row>
    <row r="169" spans="1:15" ht="46.8" x14ac:dyDescent="0.3">
      <c r="B169" s="493"/>
      <c r="C169" s="126" t="s">
        <v>113</v>
      </c>
      <c r="D169" s="126" t="s">
        <v>114</v>
      </c>
      <c r="E169" s="126" t="s">
        <v>115</v>
      </c>
      <c r="F169" s="126" t="s">
        <v>116</v>
      </c>
      <c r="G169" s="126" t="s">
        <v>48</v>
      </c>
      <c r="H169" s="196" t="s">
        <v>111</v>
      </c>
      <c r="I169" s="196"/>
      <c r="J169" s="196"/>
      <c r="K169" s="196" t="s">
        <v>120</v>
      </c>
      <c r="L169" s="454"/>
    </row>
    <row r="170" spans="1:15" s="159" customFormat="1" x14ac:dyDescent="0.3">
      <c r="B170" s="160" t="s">
        <v>366</v>
      </c>
      <c r="C170" s="161">
        <f>73059989</f>
        <v>73059989</v>
      </c>
      <c r="D170" s="162">
        <v>0</v>
      </c>
      <c r="E170" s="162"/>
      <c r="F170" s="162"/>
      <c r="G170" s="163">
        <f>+C170</f>
        <v>73059989</v>
      </c>
      <c r="H170" s="171">
        <v>11689598</v>
      </c>
      <c r="I170" s="171">
        <v>0</v>
      </c>
      <c r="J170" s="171">
        <v>0</v>
      </c>
      <c r="K170" s="171">
        <f>+H170+I170+J170</f>
        <v>11689598</v>
      </c>
      <c r="L170" s="166">
        <f>+G170-K170</f>
        <v>61370391</v>
      </c>
    </row>
    <row r="171" spans="1:15" x14ac:dyDescent="0.3">
      <c r="B171" s="167" t="s">
        <v>504</v>
      </c>
      <c r="C171" s="168">
        <v>90869559</v>
      </c>
      <c r="D171" s="169">
        <v>0</v>
      </c>
      <c r="E171" s="169">
        <v>0</v>
      </c>
      <c r="F171" s="169">
        <v>0</v>
      </c>
      <c r="G171" s="170">
        <v>116544112</v>
      </c>
      <c r="H171" s="171">
        <v>13694607</v>
      </c>
      <c r="I171" s="171">
        <v>630618</v>
      </c>
      <c r="J171" s="171">
        <v>0</v>
      </c>
      <c r="K171" s="171">
        <f t="shared" ref="K171:K175" si="2">+H171+I171+J171</f>
        <v>14325225</v>
      </c>
      <c r="L171" s="166">
        <f t="shared" ref="L171:L175" si="3">+G171-K171</f>
        <v>102218887</v>
      </c>
      <c r="N171" s="159"/>
      <c r="O171" s="182"/>
    </row>
    <row r="172" spans="1:15" x14ac:dyDescent="0.3">
      <c r="B172" s="167" t="s">
        <v>367</v>
      </c>
      <c r="C172" s="168">
        <v>556750000</v>
      </c>
      <c r="D172" s="169">
        <v>0</v>
      </c>
      <c r="E172" s="169">
        <v>0</v>
      </c>
      <c r="F172" s="169">
        <v>0</v>
      </c>
      <c r="G172" s="170">
        <v>608785436</v>
      </c>
      <c r="H172" s="171">
        <v>0</v>
      </c>
      <c r="I172" s="171">
        <v>0</v>
      </c>
      <c r="J172" s="171">
        <v>0</v>
      </c>
      <c r="K172" s="171">
        <f t="shared" si="2"/>
        <v>0</v>
      </c>
      <c r="L172" s="166">
        <f t="shared" si="3"/>
        <v>608785436</v>
      </c>
      <c r="N172" s="159"/>
    </row>
    <row r="173" spans="1:15" x14ac:dyDescent="0.3">
      <c r="B173" s="167" t="s">
        <v>368</v>
      </c>
      <c r="C173" s="168">
        <v>52642467</v>
      </c>
      <c r="D173" s="169">
        <v>0</v>
      </c>
      <c r="E173" s="169">
        <v>0</v>
      </c>
      <c r="F173" s="169">
        <v>0</v>
      </c>
      <c r="G173" s="170">
        <f t="shared" ref="G173:G175" si="4">+C173</f>
        <v>52642467</v>
      </c>
      <c r="H173" s="171">
        <v>7356909</v>
      </c>
      <c r="I173" s="171">
        <v>28947</v>
      </c>
      <c r="J173" s="171">
        <v>0</v>
      </c>
      <c r="K173" s="171">
        <f t="shared" si="2"/>
        <v>7385856</v>
      </c>
      <c r="L173" s="166">
        <f t="shared" si="3"/>
        <v>45256611</v>
      </c>
      <c r="N173" s="159"/>
      <c r="O173" s="182"/>
    </row>
    <row r="174" spans="1:15" x14ac:dyDescent="0.3">
      <c r="B174" s="167" t="s">
        <v>369</v>
      </c>
      <c r="C174" s="168">
        <v>1975455</v>
      </c>
      <c r="D174" s="169">
        <v>0</v>
      </c>
      <c r="E174" s="169">
        <v>0</v>
      </c>
      <c r="F174" s="169">
        <v>0</v>
      </c>
      <c r="G174" s="170">
        <v>18442878</v>
      </c>
      <c r="H174" s="171">
        <v>0</v>
      </c>
      <c r="I174" s="171">
        <v>0</v>
      </c>
      <c r="J174" s="171">
        <v>0</v>
      </c>
      <c r="K174" s="171">
        <f t="shared" si="2"/>
        <v>0</v>
      </c>
      <c r="L174" s="166">
        <f t="shared" si="3"/>
        <v>18442878</v>
      </c>
      <c r="N174" s="159"/>
    </row>
    <row r="175" spans="1:15" x14ac:dyDescent="0.3">
      <c r="B175" s="172" t="s">
        <v>370</v>
      </c>
      <c r="C175" s="173">
        <v>153211209</v>
      </c>
      <c r="D175" s="174">
        <v>0</v>
      </c>
      <c r="E175" s="174">
        <v>0</v>
      </c>
      <c r="F175" s="174">
        <v>0</v>
      </c>
      <c r="G175" s="175">
        <f t="shared" si="4"/>
        <v>153211209</v>
      </c>
      <c r="H175" s="177">
        <v>61284483</v>
      </c>
      <c r="I175" s="177">
        <v>0</v>
      </c>
      <c r="J175" s="177">
        <v>0</v>
      </c>
      <c r="K175" s="177">
        <f t="shared" si="2"/>
        <v>61284483</v>
      </c>
      <c r="L175" s="166">
        <f t="shared" si="3"/>
        <v>91926726</v>
      </c>
      <c r="N175" s="159"/>
    </row>
    <row r="176" spans="1:15" x14ac:dyDescent="0.3">
      <c r="B176" s="263" t="s">
        <v>52</v>
      </c>
      <c r="C176" s="179">
        <f t="shared" ref="C176" si="5">SUM(C170:C175)</f>
        <v>928508679</v>
      </c>
      <c r="D176" s="179">
        <f>SUM(D170:D175)</f>
        <v>0</v>
      </c>
      <c r="E176" s="179">
        <f t="shared" ref="E176:L176" si="6">SUM(E170:E175)</f>
        <v>0</v>
      </c>
      <c r="F176" s="179">
        <f t="shared" si="6"/>
        <v>0</v>
      </c>
      <c r="G176" s="181">
        <f t="shared" si="6"/>
        <v>1022686091</v>
      </c>
      <c r="H176" s="179">
        <f t="shared" si="6"/>
        <v>94025597</v>
      </c>
      <c r="I176" s="179">
        <f t="shared" si="6"/>
        <v>659565</v>
      </c>
      <c r="J176" s="179">
        <f t="shared" si="6"/>
        <v>0</v>
      </c>
      <c r="K176" s="180">
        <f t="shared" si="6"/>
        <v>94685162</v>
      </c>
      <c r="L176" s="181">
        <f t="shared" si="6"/>
        <v>928000929</v>
      </c>
      <c r="N176" s="159"/>
    </row>
    <row r="177" spans="1:16" x14ac:dyDescent="0.3">
      <c r="L177" s="83">
        <v>0</v>
      </c>
      <c r="N177" s="159"/>
    </row>
    <row r="178" spans="1:16" x14ac:dyDescent="0.3">
      <c r="A178" s="75" t="s">
        <v>127</v>
      </c>
      <c r="L178" s="182"/>
      <c r="N178" s="159" t="str">
        <f t="shared" ref="N178:N238" si="7">PROPER(B178)</f>
        <v/>
      </c>
    </row>
    <row r="179" spans="1:16" x14ac:dyDescent="0.3">
      <c r="J179" s="183"/>
      <c r="K179" s="182"/>
      <c r="L179" s="182"/>
      <c r="N179" s="159" t="str">
        <f t="shared" si="7"/>
        <v/>
      </c>
    </row>
    <row r="180" spans="1:16" x14ac:dyDescent="0.3">
      <c r="N180" s="159" t="str">
        <f t="shared" si="7"/>
        <v/>
      </c>
    </row>
    <row r="181" spans="1:16" s="83" customFormat="1" ht="46.8" x14ac:dyDescent="0.3">
      <c r="A181" s="94"/>
      <c r="B181" s="106" t="s">
        <v>45</v>
      </c>
      <c r="C181" s="184" t="s">
        <v>129</v>
      </c>
      <c r="D181" s="184" t="s">
        <v>130</v>
      </c>
      <c r="E181" s="184" t="s">
        <v>131</v>
      </c>
      <c r="F181" s="184" t="s">
        <v>132</v>
      </c>
      <c r="H181" s="82"/>
      <c r="I181" s="82"/>
      <c r="J181" s="82"/>
      <c r="K181" s="82"/>
      <c r="L181" s="82"/>
      <c r="M181" s="82"/>
      <c r="N181" s="159"/>
      <c r="O181" s="82"/>
      <c r="P181" s="82"/>
    </row>
    <row r="182" spans="1:16" s="83" customFormat="1" x14ac:dyDescent="0.3">
      <c r="A182" s="94"/>
      <c r="B182" s="111" t="s">
        <v>371</v>
      </c>
      <c r="C182" s="185">
        <v>14544206</v>
      </c>
      <c r="D182" s="185">
        <v>0</v>
      </c>
      <c r="E182" s="185">
        <v>7272104</v>
      </c>
      <c r="F182" s="185">
        <f>+C182+D182-E182</f>
        <v>7272102</v>
      </c>
      <c r="H182" s="82"/>
      <c r="I182" s="82"/>
      <c r="J182" s="82"/>
      <c r="K182" s="82"/>
      <c r="L182" s="82"/>
      <c r="M182" s="82"/>
      <c r="N182" s="159"/>
      <c r="O182" s="82"/>
      <c r="P182" s="82"/>
    </row>
    <row r="183" spans="1:16" s="83" customFormat="1" x14ac:dyDescent="0.3">
      <c r="A183" s="94"/>
      <c r="B183" s="111" t="s">
        <v>372</v>
      </c>
      <c r="C183" s="185">
        <v>500000000</v>
      </c>
      <c r="D183" s="185">
        <v>0</v>
      </c>
      <c r="E183" s="185">
        <v>0</v>
      </c>
      <c r="F183" s="185">
        <f>+C183+D183-E183</f>
        <v>500000000</v>
      </c>
      <c r="H183" s="82"/>
      <c r="I183" s="82"/>
      <c r="J183" s="82"/>
      <c r="K183" s="82"/>
      <c r="L183" s="82"/>
      <c r="M183" s="82"/>
      <c r="N183" s="159"/>
      <c r="O183" s="82"/>
      <c r="P183" s="82"/>
    </row>
    <row r="184" spans="1:16" s="83" customFormat="1" x14ac:dyDescent="0.3">
      <c r="A184" s="82"/>
      <c r="B184" s="188" t="s">
        <v>135</v>
      </c>
      <c r="C184" s="187">
        <f>SUM(C182:C183)</f>
        <v>514544206</v>
      </c>
      <c r="D184" s="187">
        <f>SUM(D182:D183)</f>
        <v>0</v>
      </c>
      <c r="E184" s="187">
        <f>SUM(E182:E183)</f>
        <v>7272104</v>
      </c>
      <c r="F184" s="187">
        <f>SUM(F182:F183)</f>
        <v>507272102</v>
      </c>
      <c r="H184" s="82"/>
      <c r="I184" s="82"/>
      <c r="J184" s="82"/>
      <c r="K184" s="82"/>
      <c r="L184" s="82"/>
      <c r="M184" s="82"/>
      <c r="N184" s="159"/>
      <c r="O184" s="82"/>
      <c r="P184" s="82"/>
    </row>
    <row r="185" spans="1:16" s="83" customFormat="1" hidden="1" x14ac:dyDescent="0.3">
      <c r="A185" s="82"/>
      <c r="B185" s="188" t="s">
        <v>136</v>
      </c>
      <c r="C185" s="187">
        <v>28353133</v>
      </c>
      <c r="D185" s="187">
        <v>0</v>
      </c>
      <c r="E185" s="187">
        <v>12631374</v>
      </c>
      <c r="F185" s="187">
        <f>+C185-E185</f>
        <v>15721759</v>
      </c>
      <c r="H185" s="82"/>
      <c r="I185" s="82"/>
      <c r="J185" s="82"/>
      <c r="K185" s="82"/>
      <c r="L185" s="82"/>
      <c r="M185" s="82"/>
      <c r="N185" s="159" t="str">
        <f t="shared" si="7"/>
        <v>Total Ejercicio Anterior</v>
      </c>
      <c r="O185" s="82"/>
      <c r="P185" s="82"/>
    </row>
    <row r="186" spans="1:16" s="83" customFormat="1" x14ac:dyDescent="0.3">
      <c r="A186" s="82"/>
      <c r="B186" s="82"/>
      <c r="C186" s="189"/>
      <c r="D186" s="189"/>
      <c r="E186" s="189"/>
      <c r="F186" s="189"/>
      <c r="H186" s="82"/>
      <c r="I186" s="82"/>
      <c r="J186" s="82"/>
      <c r="K186" s="82"/>
      <c r="L186" s="82"/>
      <c r="M186" s="82"/>
      <c r="N186" s="159" t="str">
        <f t="shared" si="7"/>
        <v/>
      </c>
      <c r="O186" s="82"/>
      <c r="P186" s="82"/>
    </row>
    <row r="187" spans="1:16" s="83" customFormat="1" x14ac:dyDescent="0.3">
      <c r="A187" s="75" t="s">
        <v>137</v>
      </c>
      <c r="B187" s="82"/>
      <c r="H187" s="82"/>
      <c r="I187" s="82"/>
      <c r="J187" s="82"/>
      <c r="K187" s="82"/>
      <c r="L187" s="82"/>
      <c r="M187" s="82"/>
      <c r="N187" s="159" t="str">
        <f t="shared" si="7"/>
        <v/>
      </c>
      <c r="O187" s="82"/>
      <c r="P187" s="82"/>
    </row>
    <row r="188" spans="1:16" x14ac:dyDescent="0.3">
      <c r="N188" s="159" t="str">
        <f t="shared" si="7"/>
        <v/>
      </c>
    </row>
    <row r="189" spans="1:16" x14ac:dyDescent="0.3">
      <c r="N189" s="159" t="str">
        <f t="shared" si="7"/>
        <v/>
      </c>
    </row>
    <row r="190" spans="1:16" s="83" customFormat="1" ht="15" customHeight="1" x14ac:dyDescent="0.3">
      <c r="A190" s="82"/>
      <c r="B190" s="443" t="s">
        <v>139</v>
      </c>
      <c r="C190" s="444"/>
      <c r="D190" s="480" t="str">
        <f>+F151</f>
        <v>Saldo al 30/09/2021</v>
      </c>
      <c r="E190" s="436"/>
      <c r="H190" s="82"/>
      <c r="I190" s="82"/>
      <c r="J190" s="82"/>
      <c r="K190" s="82"/>
      <c r="L190" s="82"/>
      <c r="M190" s="82"/>
      <c r="N190" s="159" t="str">
        <f t="shared" si="7"/>
        <v>Activos Intangibles</v>
      </c>
      <c r="O190" s="82"/>
      <c r="P190" s="82"/>
    </row>
    <row r="191" spans="1:16" s="83" customFormat="1" x14ac:dyDescent="0.3">
      <c r="A191" s="82"/>
      <c r="B191" s="127" t="s">
        <v>373</v>
      </c>
      <c r="C191" s="190"/>
      <c r="D191" s="276">
        <v>12786908</v>
      </c>
      <c r="E191" s="277"/>
      <c r="H191" s="82"/>
      <c r="I191" s="82"/>
      <c r="J191" s="82"/>
      <c r="K191" s="82"/>
      <c r="L191" s="82"/>
      <c r="M191" s="82"/>
      <c r="N191" s="159" t="str">
        <f t="shared" si="7"/>
        <v>Licencias, Marcas Y Patentes</v>
      </c>
      <c r="O191" s="82"/>
      <c r="P191" s="82"/>
    </row>
    <row r="192" spans="1:16" s="83" customFormat="1" x14ac:dyDescent="0.3">
      <c r="A192" s="82"/>
      <c r="B192" s="120" t="s">
        <v>505</v>
      </c>
      <c r="C192" s="121"/>
      <c r="D192" s="201">
        <v>0</v>
      </c>
      <c r="E192" s="278"/>
      <c r="H192" s="82"/>
      <c r="I192" s="82"/>
      <c r="J192" s="82"/>
      <c r="K192" s="82"/>
      <c r="L192" s="82"/>
      <c r="M192" s="82"/>
      <c r="N192" s="159" t="str">
        <f t="shared" si="7"/>
        <v>Sistemas Informáticos</v>
      </c>
      <c r="O192" s="82"/>
      <c r="P192" s="82"/>
    </row>
    <row r="193" spans="1:16" s="83" customFormat="1" x14ac:dyDescent="0.3">
      <c r="A193" s="82"/>
      <c r="B193" s="147" t="s">
        <v>374</v>
      </c>
      <c r="C193" s="149"/>
      <c r="D193" s="201">
        <v>0</v>
      </c>
      <c r="E193" s="278"/>
      <c r="H193" s="82"/>
      <c r="I193" s="82"/>
      <c r="J193" s="82"/>
      <c r="K193" s="82"/>
      <c r="L193" s="82"/>
      <c r="M193" s="82"/>
      <c r="N193" s="159" t="str">
        <f t="shared" si="7"/>
        <v>Desarrollo De Sistema Web</v>
      </c>
      <c r="O193" s="82"/>
      <c r="P193" s="82"/>
    </row>
    <row r="194" spans="1:16" s="83" customFormat="1" x14ac:dyDescent="0.3">
      <c r="A194" s="82"/>
      <c r="B194" s="135" t="s">
        <v>143</v>
      </c>
      <c r="C194" s="137"/>
      <c r="D194" s="279">
        <v>-3780000</v>
      </c>
      <c r="E194" s="280"/>
      <c r="H194" s="82"/>
      <c r="I194" s="82"/>
      <c r="J194" s="82"/>
      <c r="K194" s="82"/>
      <c r="L194" s="82"/>
      <c r="M194" s="82"/>
      <c r="N194" s="159" t="str">
        <f t="shared" si="7"/>
        <v>Amortizaciones</v>
      </c>
      <c r="O194" s="82"/>
      <c r="P194" s="82"/>
    </row>
    <row r="195" spans="1:16" s="83" customFormat="1" x14ac:dyDescent="0.3">
      <c r="A195" s="82"/>
      <c r="B195" s="443" t="s">
        <v>52</v>
      </c>
      <c r="C195" s="444"/>
      <c r="D195" s="417">
        <f>SUM(D191:E194)</f>
        <v>9006908</v>
      </c>
      <c r="E195" s="418"/>
      <c r="H195" s="82"/>
      <c r="I195" s="82"/>
      <c r="J195" s="82"/>
      <c r="K195" s="82"/>
      <c r="L195" s="82"/>
      <c r="M195" s="82"/>
      <c r="N195" s="159" t="str">
        <f t="shared" si="7"/>
        <v>Total</v>
      </c>
      <c r="O195" s="82"/>
      <c r="P195" s="82"/>
    </row>
    <row r="196" spans="1:16" s="83" customFormat="1" x14ac:dyDescent="0.3">
      <c r="A196" s="82"/>
      <c r="B196" s="140"/>
      <c r="C196" s="141"/>
      <c r="D196" s="141"/>
      <c r="E196" s="141"/>
      <c r="H196" s="82"/>
      <c r="I196" s="82"/>
      <c r="J196" s="82"/>
      <c r="K196" s="82"/>
      <c r="L196" s="82"/>
      <c r="M196" s="82"/>
      <c r="N196" s="159" t="str">
        <f t="shared" si="7"/>
        <v/>
      </c>
      <c r="O196" s="82"/>
      <c r="P196" s="82"/>
    </row>
    <row r="197" spans="1:16" s="83" customFormat="1" x14ac:dyDescent="0.3">
      <c r="A197" s="75" t="s">
        <v>144</v>
      </c>
      <c r="B197" s="81"/>
      <c r="C197" s="125"/>
      <c r="D197" s="125"/>
      <c r="E197" s="125"/>
      <c r="F197" s="125"/>
      <c r="H197" s="82"/>
      <c r="I197" s="82"/>
      <c r="J197" s="82"/>
      <c r="K197" s="82"/>
      <c r="L197" s="82"/>
      <c r="M197" s="82"/>
      <c r="N197" s="159" t="str">
        <f t="shared" si="7"/>
        <v/>
      </c>
      <c r="O197" s="82"/>
      <c r="P197" s="82"/>
    </row>
    <row r="198" spans="1:16" s="83" customFormat="1" x14ac:dyDescent="0.3">
      <c r="A198" s="75"/>
      <c r="B198" s="81"/>
      <c r="C198" s="125"/>
      <c r="D198" s="125"/>
      <c r="E198" s="125"/>
      <c r="F198" s="125"/>
      <c r="H198" s="82"/>
      <c r="I198" s="82"/>
      <c r="J198" s="82"/>
      <c r="K198" s="82"/>
      <c r="L198" s="82"/>
      <c r="M198" s="82"/>
      <c r="N198" s="159" t="str">
        <f t="shared" si="7"/>
        <v/>
      </c>
      <c r="O198" s="82"/>
      <c r="P198" s="82"/>
    </row>
    <row r="199" spans="1:16" s="83" customFormat="1" x14ac:dyDescent="0.3">
      <c r="A199" s="75"/>
      <c r="B199" s="443" t="s">
        <v>326</v>
      </c>
      <c r="C199" s="444"/>
      <c r="D199" s="480" t="str">
        <f>+D190</f>
        <v>Saldo al 30/09/2021</v>
      </c>
      <c r="E199" s="436"/>
      <c r="F199" s="125"/>
      <c r="H199" s="82"/>
      <c r="I199" s="82"/>
      <c r="J199" s="82"/>
      <c r="K199" s="82"/>
      <c r="L199" s="82"/>
      <c r="M199" s="82"/>
      <c r="N199" s="159" t="str">
        <f t="shared" si="7"/>
        <v>Inventarios</v>
      </c>
      <c r="O199" s="82"/>
      <c r="P199" s="82"/>
    </row>
    <row r="200" spans="1:16" s="83" customFormat="1" x14ac:dyDescent="0.3">
      <c r="A200" s="75"/>
      <c r="B200" s="127" t="s">
        <v>506</v>
      </c>
      <c r="C200" s="190"/>
      <c r="D200" s="281">
        <v>4195900573</v>
      </c>
      <c r="E200" s="277"/>
      <c r="F200" s="125"/>
      <c r="H200" s="82"/>
      <c r="I200" s="82"/>
      <c r="J200" s="82"/>
      <c r="K200" s="82"/>
      <c r="L200" s="82"/>
      <c r="M200" s="82"/>
      <c r="N200" s="159" t="str">
        <f t="shared" si="7"/>
        <v>Obra En Curso Pre Construcción</v>
      </c>
      <c r="O200" s="82"/>
      <c r="P200" s="82"/>
    </row>
    <row r="201" spans="1:16" s="83" customFormat="1" x14ac:dyDescent="0.3">
      <c r="A201" s="75"/>
      <c r="B201" s="120" t="s">
        <v>439</v>
      </c>
      <c r="C201" s="121"/>
      <c r="D201" s="282">
        <v>21535422779</v>
      </c>
      <c r="E201" s="278"/>
      <c r="F201" s="125"/>
      <c r="H201" s="82"/>
      <c r="I201" s="82"/>
      <c r="J201" s="82"/>
      <c r="K201" s="82"/>
      <c r="L201" s="82"/>
      <c r="M201" s="82"/>
      <c r="N201" s="159" t="str">
        <f t="shared" si="7"/>
        <v>Costo De Obra En Curso</v>
      </c>
      <c r="O201" s="82"/>
      <c r="P201" s="82"/>
    </row>
    <row r="202" spans="1:16" s="83" customFormat="1" x14ac:dyDescent="0.3">
      <c r="A202" s="75"/>
      <c r="B202" s="147" t="s">
        <v>7</v>
      </c>
      <c r="C202" s="149"/>
      <c r="D202" s="282">
        <v>0</v>
      </c>
      <c r="E202" s="278"/>
      <c r="F202" s="125"/>
      <c r="H202" s="82"/>
      <c r="I202" s="82"/>
      <c r="J202" s="82"/>
      <c r="K202" s="82"/>
      <c r="L202" s="82"/>
      <c r="M202" s="82"/>
      <c r="N202" s="159" t="str">
        <f t="shared" si="7"/>
        <v/>
      </c>
      <c r="O202" s="82"/>
      <c r="P202" s="82"/>
    </row>
    <row r="203" spans="1:16" s="83" customFormat="1" x14ac:dyDescent="0.3">
      <c r="A203" s="75"/>
      <c r="B203" s="135" t="s">
        <v>440</v>
      </c>
      <c r="C203" s="137"/>
      <c r="D203" s="283">
        <v>-19184051292</v>
      </c>
      <c r="E203" s="280"/>
      <c r="F203" s="125"/>
      <c r="H203" s="82"/>
      <c r="I203" s="82"/>
      <c r="J203" s="82"/>
      <c r="K203" s="82"/>
      <c r="L203" s="82"/>
      <c r="M203" s="82"/>
      <c r="N203" s="159" t="str">
        <f t="shared" si="7"/>
        <v>Menos Obras Certificadas</v>
      </c>
      <c r="O203" s="82"/>
      <c r="P203" s="82"/>
    </row>
    <row r="204" spans="1:16" s="83" customFormat="1" x14ac:dyDescent="0.3">
      <c r="A204" s="75"/>
      <c r="B204" s="443" t="s">
        <v>52</v>
      </c>
      <c r="C204" s="444"/>
      <c r="D204" s="417">
        <f>SUM(D200:E203)</f>
        <v>6547272060</v>
      </c>
      <c r="E204" s="418"/>
      <c r="F204" s="125"/>
      <c r="H204" s="82"/>
      <c r="I204" s="82"/>
      <c r="J204" s="82"/>
      <c r="K204" s="82"/>
      <c r="L204" s="82"/>
      <c r="M204" s="82"/>
      <c r="N204" s="159" t="str">
        <f t="shared" si="7"/>
        <v>Total</v>
      </c>
      <c r="O204" s="82"/>
      <c r="P204" s="82"/>
    </row>
    <row r="205" spans="1:16" s="83" customFormat="1" x14ac:dyDescent="0.3">
      <c r="A205" s="140"/>
      <c r="B205" s="140"/>
      <c r="C205" s="141"/>
      <c r="D205" s="141"/>
      <c r="E205" s="141"/>
      <c r="H205" s="82"/>
      <c r="I205" s="82"/>
      <c r="J205" s="82"/>
      <c r="K205" s="82"/>
      <c r="L205" s="82"/>
      <c r="M205" s="82"/>
      <c r="N205" s="159" t="str">
        <f t="shared" si="7"/>
        <v/>
      </c>
      <c r="O205" s="82"/>
      <c r="P205" s="82"/>
    </row>
    <row r="206" spans="1:16" s="83" customFormat="1" x14ac:dyDescent="0.3">
      <c r="A206" s="75" t="s">
        <v>146</v>
      </c>
      <c r="B206" s="81"/>
      <c r="C206" s="125"/>
      <c r="D206" s="125"/>
      <c r="E206" s="125"/>
      <c r="F206" s="125"/>
      <c r="H206" s="82"/>
      <c r="I206" s="82"/>
      <c r="J206" s="82"/>
      <c r="K206" s="82"/>
      <c r="L206" s="82"/>
      <c r="M206" s="82"/>
      <c r="N206" s="159" t="str">
        <f t="shared" si="7"/>
        <v/>
      </c>
      <c r="O206" s="82"/>
      <c r="P206" s="82"/>
    </row>
    <row r="207" spans="1:16" s="83" customFormat="1" x14ac:dyDescent="0.3">
      <c r="A207" s="88"/>
      <c r="B207" s="140"/>
      <c r="C207" s="141"/>
      <c r="D207" s="141"/>
      <c r="E207" s="141"/>
      <c r="H207" s="82"/>
      <c r="I207" s="82"/>
      <c r="J207" s="82"/>
      <c r="K207" s="82"/>
      <c r="L207" s="82"/>
      <c r="M207" s="82"/>
      <c r="N207" s="159" t="str">
        <f t="shared" si="7"/>
        <v/>
      </c>
      <c r="O207" s="82"/>
      <c r="P207" s="82"/>
    </row>
    <row r="208" spans="1:16" s="83" customFormat="1" ht="15" customHeight="1" x14ac:dyDescent="0.3">
      <c r="A208" s="140"/>
      <c r="B208" s="191" t="s">
        <v>147</v>
      </c>
      <c r="C208" s="139" t="s">
        <v>148</v>
      </c>
      <c r="D208" s="192" t="s">
        <v>149</v>
      </c>
      <c r="E208" s="141"/>
      <c r="H208" s="82"/>
      <c r="I208" s="82"/>
      <c r="J208" s="82"/>
      <c r="K208" s="82"/>
      <c r="L208" s="82"/>
      <c r="M208" s="82"/>
      <c r="N208" s="159" t="str">
        <f t="shared" si="7"/>
        <v>Institucion</v>
      </c>
      <c r="O208" s="82"/>
      <c r="P208" s="82"/>
    </row>
    <row r="209" spans="1:16" s="83" customFormat="1" x14ac:dyDescent="0.3">
      <c r="A209" s="140"/>
      <c r="B209" s="197"/>
      <c r="C209" s="194">
        <v>0</v>
      </c>
      <c r="D209" s="194">
        <v>0</v>
      </c>
      <c r="E209" s="141"/>
      <c r="H209" s="82"/>
      <c r="I209" s="82"/>
      <c r="J209" s="82"/>
      <c r="K209" s="82"/>
      <c r="L209" s="82"/>
      <c r="M209" s="82"/>
      <c r="N209" s="159" t="str">
        <f t="shared" si="7"/>
        <v/>
      </c>
      <c r="O209" s="82"/>
      <c r="P209" s="82"/>
    </row>
    <row r="210" spans="1:16" s="83" customFormat="1" x14ac:dyDescent="0.3">
      <c r="A210" s="140"/>
      <c r="B210" s="197"/>
      <c r="C210" s="194">
        <v>0</v>
      </c>
      <c r="D210" s="194">
        <v>0</v>
      </c>
      <c r="E210" s="141"/>
      <c r="H210" s="82"/>
      <c r="I210" s="82"/>
      <c r="J210" s="82"/>
      <c r="K210" s="82"/>
      <c r="L210" s="82"/>
      <c r="M210" s="82"/>
      <c r="N210" s="159" t="str">
        <f t="shared" si="7"/>
        <v/>
      </c>
      <c r="O210" s="82"/>
      <c r="P210" s="82"/>
    </row>
    <row r="211" spans="1:16" s="83" customFormat="1" x14ac:dyDescent="0.3">
      <c r="A211" s="140"/>
      <c r="B211" s="197"/>
      <c r="C211" s="194">
        <v>0</v>
      </c>
      <c r="D211" s="194">
        <v>0</v>
      </c>
      <c r="E211" s="141"/>
      <c r="H211" s="82"/>
      <c r="I211" s="82"/>
      <c r="J211" s="82"/>
      <c r="K211" s="82"/>
      <c r="L211" s="82"/>
      <c r="M211" s="82"/>
      <c r="N211" s="159" t="str">
        <f t="shared" si="7"/>
        <v/>
      </c>
      <c r="O211" s="82"/>
      <c r="P211" s="82"/>
    </row>
    <row r="212" spans="1:16" s="83" customFormat="1" x14ac:dyDescent="0.3">
      <c r="A212" s="140"/>
      <c r="B212" s="197"/>
      <c r="C212" s="194">
        <v>0</v>
      </c>
      <c r="D212" s="194">
        <v>0</v>
      </c>
      <c r="E212" s="141"/>
      <c r="H212" s="82"/>
      <c r="I212" s="82"/>
      <c r="J212" s="82"/>
      <c r="K212" s="82"/>
      <c r="L212" s="82"/>
      <c r="M212" s="82"/>
      <c r="N212" s="159" t="str">
        <f t="shared" si="7"/>
        <v/>
      </c>
      <c r="O212" s="82"/>
      <c r="P212" s="82"/>
    </row>
    <row r="213" spans="1:16" s="195" customFormat="1" x14ac:dyDescent="0.3">
      <c r="A213" s="140"/>
      <c r="B213" s="191" t="s">
        <v>135</v>
      </c>
      <c r="C213" s="139">
        <f>SUM(C209:C212)</f>
        <v>0</v>
      </c>
      <c r="D213" s="139">
        <f>SUM(D209:D212)</f>
        <v>0</v>
      </c>
      <c r="E213" s="141"/>
      <c r="G213" s="83"/>
      <c r="H213" s="73"/>
      <c r="I213" s="73"/>
      <c r="J213" s="73"/>
      <c r="K213" s="73"/>
      <c r="L213" s="73"/>
      <c r="M213" s="73"/>
      <c r="N213" s="159" t="str">
        <f t="shared" si="7"/>
        <v>Total Actual</v>
      </c>
      <c r="O213" s="73"/>
      <c r="P213" s="73"/>
    </row>
    <row r="214" spans="1:16" s="83" customFormat="1" x14ac:dyDescent="0.3">
      <c r="A214" s="140"/>
      <c r="B214" s="140"/>
      <c r="C214" s="141"/>
      <c r="D214" s="141"/>
      <c r="E214" s="141"/>
      <c r="H214" s="82"/>
      <c r="I214" s="82"/>
      <c r="J214" s="82"/>
      <c r="K214" s="82"/>
      <c r="L214" s="82"/>
      <c r="M214" s="82"/>
      <c r="N214" s="159" t="str">
        <f t="shared" si="7"/>
        <v/>
      </c>
      <c r="O214" s="82"/>
      <c r="P214" s="82"/>
    </row>
    <row r="215" spans="1:16" s="83" customFormat="1" x14ac:dyDescent="0.3">
      <c r="A215" s="75" t="s">
        <v>152</v>
      </c>
      <c r="B215" s="81"/>
      <c r="C215" s="125"/>
      <c r="D215" s="125"/>
      <c r="E215" s="125"/>
      <c r="F215" s="125"/>
      <c r="H215" s="82"/>
      <c r="I215" s="82"/>
      <c r="J215" s="82"/>
      <c r="K215" s="82"/>
      <c r="L215" s="82"/>
      <c r="M215" s="82"/>
      <c r="N215" s="159" t="str">
        <f t="shared" si="7"/>
        <v/>
      </c>
      <c r="O215" s="82"/>
      <c r="P215" s="82"/>
    </row>
    <row r="216" spans="1:16" s="83" customFormat="1" x14ac:dyDescent="0.3">
      <c r="A216" s="88"/>
      <c r="B216" s="140"/>
      <c r="C216" s="141"/>
      <c r="D216" s="141"/>
      <c r="E216" s="141"/>
      <c r="G216" s="83" t="str">
        <f t="shared" ref="G216:G237" si="8">PROPER(B216)</f>
        <v/>
      </c>
      <c r="H216" s="82"/>
      <c r="I216" s="82"/>
      <c r="J216" s="82"/>
      <c r="K216" s="82"/>
      <c r="L216" s="82"/>
      <c r="M216" s="82"/>
      <c r="N216" s="159" t="str">
        <f t="shared" si="7"/>
        <v/>
      </c>
      <c r="O216" s="82"/>
      <c r="P216" s="82"/>
    </row>
    <row r="217" spans="1:16" s="83" customFormat="1" ht="31.2" x14ac:dyDescent="0.3">
      <c r="A217" s="140"/>
      <c r="B217" s="196" t="s">
        <v>153</v>
      </c>
      <c r="C217" s="126" t="s">
        <v>148</v>
      </c>
      <c r="D217" s="192" t="s">
        <v>149</v>
      </c>
      <c r="E217" s="141"/>
      <c r="H217" s="82"/>
      <c r="I217" s="82"/>
      <c r="J217" s="82"/>
      <c r="K217" s="82"/>
      <c r="L217" s="82"/>
      <c r="M217" s="82"/>
      <c r="N217" s="159" t="str">
        <f t="shared" si="7"/>
        <v>Concepto (Tipo De Operación O Servicio)</v>
      </c>
      <c r="O217" s="82"/>
      <c r="P217" s="82"/>
    </row>
    <row r="218" spans="1:16" s="83" customFormat="1" x14ac:dyDescent="0.3">
      <c r="A218" s="140"/>
      <c r="B218" s="445" t="s">
        <v>154</v>
      </c>
      <c r="C218" s="446"/>
      <c r="D218" s="447"/>
      <c r="E218" s="141"/>
      <c r="H218" s="82"/>
      <c r="I218" s="82"/>
      <c r="J218" s="82"/>
      <c r="K218" s="82"/>
      <c r="L218" s="82"/>
      <c r="M218" s="82"/>
      <c r="N218" s="159" t="str">
        <f t="shared" si="7"/>
        <v>No Aplicable</v>
      </c>
      <c r="O218" s="82"/>
      <c r="P218" s="82"/>
    </row>
    <row r="219" spans="1:16" s="83" customFormat="1" x14ac:dyDescent="0.3">
      <c r="A219" s="140"/>
      <c r="B219" s="448"/>
      <c r="C219" s="449"/>
      <c r="D219" s="450"/>
      <c r="E219" s="141"/>
      <c r="H219" s="82"/>
      <c r="I219" s="82"/>
      <c r="J219" s="82"/>
      <c r="K219" s="82"/>
      <c r="L219" s="82"/>
      <c r="M219" s="82"/>
      <c r="N219" s="159" t="str">
        <f t="shared" si="7"/>
        <v/>
      </c>
      <c r="O219" s="82"/>
      <c r="P219" s="82"/>
    </row>
    <row r="220" spans="1:16" s="83" customFormat="1" x14ac:dyDescent="0.3">
      <c r="A220" s="140"/>
      <c r="B220" s="197" t="s">
        <v>135</v>
      </c>
      <c r="C220" s="139"/>
      <c r="D220" s="139"/>
      <c r="E220" s="141"/>
      <c r="H220" s="82"/>
      <c r="I220" s="82"/>
      <c r="J220" s="82"/>
      <c r="K220" s="82"/>
      <c r="L220" s="82"/>
      <c r="M220" s="82"/>
      <c r="N220" s="159" t="str">
        <f t="shared" si="7"/>
        <v>Total Actual</v>
      </c>
      <c r="O220" s="82"/>
      <c r="P220" s="82"/>
    </row>
    <row r="221" spans="1:16" s="83" customFormat="1" x14ac:dyDescent="0.3">
      <c r="A221" s="82"/>
      <c r="B221" s="197" t="s">
        <v>151</v>
      </c>
      <c r="C221" s="139"/>
      <c r="D221" s="139"/>
      <c r="H221" s="82"/>
      <c r="I221" s="82"/>
      <c r="J221" s="82"/>
      <c r="K221" s="82"/>
      <c r="L221" s="82"/>
      <c r="M221" s="82"/>
      <c r="N221" s="159" t="str">
        <f t="shared" si="7"/>
        <v>Total Anterior</v>
      </c>
      <c r="O221" s="82"/>
      <c r="P221" s="82"/>
    </row>
    <row r="222" spans="1:16" s="83" customFormat="1" x14ac:dyDescent="0.3">
      <c r="A222" s="82"/>
      <c r="B222" s="198"/>
      <c r="C222" s="141"/>
      <c r="D222" s="141"/>
      <c r="G222" s="83" t="str">
        <f t="shared" si="8"/>
        <v/>
      </c>
      <c r="H222" s="82"/>
      <c r="I222" s="82"/>
      <c r="J222" s="82"/>
      <c r="K222" s="82"/>
      <c r="L222" s="82"/>
      <c r="M222" s="82"/>
      <c r="N222" s="159" t="str">
        <f t="shared" si="7"/>
        <v/>
      </c>
      <c r="O222" s="82"/>
      <c r="P222" s="82"/>
    </row>
    <row r="223" spans="1:16" s="83" customFormat="1" x14ac:dyDescent="0.3">
      <c r="A223" s="71" t="s">
        <v>261</v>
      </c>
      <c r="B223" s="82"/>
      <c r="G223" s="83" t="str">
        <f t="shared" si="8"/>
        <v/>
      </c>
      <c r="H223" s="82"/>
      <c r="I223" s="82"/>
      <c r="J223" s="82"/>
      <c r="K223" s="82"/>
      <c r="L223" s="82"/>
      <c r="M223" s="82"/>
      <c r="N223" s="159" t="str">
        <f t="shared" si="7"/>
        <v/>
      </c>
      <c r="O223" s="82"/>
      <c r="P223" s="82"/>
    </row>
    <row r="224" spans="1:16" x14ac:dyDescent="0.3">
      <c r="G224" s="83" t="str">
        <f t="shared" si="8"/>
        <v/>
      </c>
      <c r="N224" s="159" t="str">
        <f t="shared" si="7"/>
        <v/>
      </c>
    </row>
    <row r="225" spans="1:16" s="83" customFormat="1" ht="30.75" customHeight="1" x14ac:dyDescent="0.3">
      <c r="A225" s="82"/>
      <c r="B225" s="443" t="s">
        <v>327</v>
      </c>
      <c r="C225" s="444"/>
      <c r="D225" s="480" t="str">
        <f>+F151</f>
        <v>Saldo al 30/09/2021</v>
      </c>
      <c r="E225" s="436"/>
      <c r="H225" s="82"/>
      <c r="I225" s="82"/>
      <c r="J225" s="82"/>
      <c r="K225" s="82"/>
      <c r="L225" s="82"/>
      <c r="M225" s="82"/>
      <c r="N225" s="159" t="str">
        <f t="shared" si="7"/>
        <v>Acreedores /Cuentas A Pagar</v>
      </c>
      <c r="O225" s="82"/>
      <c r="P225" s="82"/>
    </row>
    <row r="226" spans="1:16" s="83" customFormat="1" x14ac:dyDescent="0.3">
      <c r="A226" s="82"/>
      <c r="B226" s="284"/>
      <c r="C226" s="285"/>
      <c r="D226" s="286" t="s">
        <v>443</v>
      </c>
      <c r="E226" s="287" t="s">
        <v>444</v>
      </c>
      <c r="H226" s="82"/>
      <c r="I226" s="82"/>
      <c r="J226" s="82"/>
      <c r="K226" s="82"/>
      <c r="L226" s="82"/>
      <c r="M226" s="82"/>
      <c r="N226" s="159"/>
      <c r="O226" s="82"/>
      <c r="P226" s="82"/>
    </row>
    <row r="227" spans="1:16" s="83" customFormat="1" x14ac:dyDescent="0.3">
      <c r="A227" s="82"/>
      <c r="B227" s="127" t="s">
        <v>442</v>
      </c>
      <c r="C227" s="129"/>
      <c r="D227" s="288">
        <v>1519737707</v>
      </c>
      <c r="E227" s="278"/>
      <c r="H227" s="82"/>
      <c r="I227" s="82"/>
      <c r="J227" s="82"/>
      <c r="K227" s="82"/>
      <c r="L227" s="82"/>
      <c r="M227" s="82"/>
      <c r="N227" s="159" t="str">
        <f t="shared" si="7"/>
        <v>Proveedores En Gs</v>
      </c>
      <c r="O227" s="82"/>
      <c r="P227" s="82"/>
    </row>
    <row r="228" spans="1:16" s="83" customFormat="1" x14ac:dyDescent="0.3">
      <c r="A228" s="82"/>
      <c r="B228" s="120" t="s">
        <v>441</v>
      </c>
      <c r="C228" s="132"/>
      <c r="D228" s="288">
        <v>421654772</v>
      </c>
      <c r="E228" s="278"/>
      <c r="H228" s="82"/>
      <c r="I228" s="82"/>
      <c r="J228" s="82"/>
      <c r="K228" s="82"/>
      <c r="L228" s="82"/>
      <c r="M228" s="82"/>
      <c r="N228" s="159" t="str">
        <f t="shared" si="7"/>
        <v>Proveedores En U$S</v>
      </c>
      <c r="O228" s="82"/>
      <c r="P228" s="82"/>
    </row>
    <row r="229" spans="1:16" s="83" customFormat="1" x14ac:dyDescent="0.3">
      <c r="A229" s="82"/>
      <c r="B229" s="147" t="s">
        <v>445</v>
      </c>
      <c r="C229" s="149"/>
      <c r="D229" s="216">
        <v>3687169561</v>
      </c>
      <c r="E229" s="200">
        <v>9008680589</v>
      </c>
      <c r="H229" s="82"/>
      <c r="I229" s="82"/>
      <c r="J229" s="82"/>
      <c r="K229" s="82"/>
      <c r="L229" s="82"/>
      <c r="M229" s="82"/>
      <c r="N229" s="159" t="str">
        <f t="shared" si="7"/>
        <v>Anticipos De Clientes Gs</v>
      </c>
      <c r="O229" s="82"/>
      <c r="P229" s="82"/>
    </row>
    <row r="230" spans="1:16" s="83" customFormat="1" x14ac:dyDescent="0.3">
      <c r="A230" s="82"/>
      <c r="B230" s="147" t="s">
        <v>446</v>
      </c>
      <c r="C230" s="149"/>
      <c r="D230" s="150">
        <v>16198608</v>
      </c>
      <c r="E230" s="121">
        <v>2249317185</v>
      </c>
      <c r="H230" s="82"/>
      <c r="I230" s="82"/>
      <c r="J230" s="82"/>
      <c r="K230" s="82"/>
      <c r="L230" s="82"/>
      <c r="M230" s="82"/>
      <c r="N230" s="159" t="str">
        <f t="shared" si="7"/>
        <v>Anticipos De Clientes U$S</v>
      </c>
      <c r="O230" s="82"/>
      <c r="P230" s="82"/>
    </row>
    <row r="231" spans="1:16" s="83" customFormat="1" x14ac:dyDescent="0.3">
      <c r="A231" s="82"/>
      <c r="B231" s="147" t="s">
        <v>447</v>
      </c>
      <c r="C231" s="132"/>
      <c r="D231" s="150">
        <v>36887339</v>
      </c>
      <c r="E231" s="121"/>
      <c r="H231" s="82"/>
      <c r="I231" s="82"/>
      <c r="J231" s="82"/>
      <c r="K231" s="82"/>
      <c r="L231" s="82"/>
      <c r="M231" s="82"/>
      <c r="N231" s="159"/>
      <c r="O231" s="82"/>
      <c r="P231" s="82"/>
    </row>
    <row r="232" spans="1:16" s="83" customFormat="1" x14ac:dyDescent="0.3">
      <c r="A232" s="82"/>
      <c r="B232" s="147" t="s">
        <v>448</v>
      </c>
      <c r="C232" s="132"/>
      <c r="D232" s="150">
        <v>553594592</v>
      </c>
      <c r="E232" s="121"/>
      <c r="H232" s="82"/>
      <c r="I232" s="82"/>
      <c r="J232" s="82"/>
      <c r="K232" s="82"/>
      <c r="L232" s="82"/>
      <c r="M232" s="82"/>
      <c r="N232" s="159"/>
      <c r="O232" s="82"/>
      <c r="P232" s="82"/>
    </row>
    <row r="233" spans="1:16" s="83" customFormat="1" x14ac:dyDescent="0.3">
      <c r="A233" s="82"/>
      <c r="B233" s="120"/>
      <c r="C233" s="132"/>
      <c r="D233" s="152"/>
      <c r="E233" s="121"/>
      <c r="H233" s="82"/>
      <c r="I233" s="82"/>
      <c r="J233" s="82"/>
      <c r="K233" s="82"/>
      <c r="L233" s="82"/>
      <c r="M233" s="82"/>
      <c r="N233" s="159"/>
      <c r="O233" s="82"/>
      <c r="P233" s="82"/>
    </row>
    <row r="234" spans="1:16" s="83" customFormat="1" x14ac:dyDescent="0.3">
      <c r="A234" s="82"/>
      <c r="B234" s="443" t="s">
        <v>52</v>
      </c>
      <c r="C234" s="444"/>
      <c r="D234" s="202">
        <f>SUM(D227:D233)</f>
        <v>6235242579</v>
      </c>
      <c r="E234" s="202">
        <f>SUM(E227:E233)</f>
        <v>11257997774</v>
      </c>
      <c r="H234" s="82"/>
      <c r="I234" s="82"/>
      <c r="J234" s="82"/>
      <c r="K234" s="82"/>
      <c r="L234" s="82"/>
      <c r="M234" s="82"/>
      <c r="N234" s="159" t="str">
        <f t="shared" si="7"/>
        <v>Total</v>
      </c>
      <c r="O234" s="82"/>
      <c r="P234" s="82"/>
    </row>
    <row r="235" spans="1:16" x14ac:dyDescent="0.3">
      <c r="G235" s="83" t="str">
        <f t="shared" si="8"/>
        <v/>
      </c>
      <c r="N235" s="159" t="str">
        <f t="shared" si="7"/>
        <v/>
      </c>
    </row>
    <row r="236" spans="1:16" s="83" customFormat="1" x14ac:dyDescent="0.3">
      <c r="A236" s="71" t="s">
        <v>263</v>
      </c>
      <c r="B236" s="82"/>
      <c r="G236" s="83" t="str">
        <f t="shared" si="8"/>
        <v/>
      </c>
      <c r="H236" s="82"/>
      <c r="I236" s="82"/>
      <c r="J236" s="82"/>
      <c r="K236" s="82"/>
      <c r="L236" s="82"/>
      <c r="M236" s="82"/>
      <c r="N236" s="159" t="str">
        <f t="shared" si="7"/>
        <v/>
      </c>
      <c r="O236" s="82"/>
      <c r="P236" s="82"/>
    </row>
    <row r="237" spans="1:16" x14ac:dyDescent="0.3">
      <c r="G237" s="83" t="str">
        <f t="shared" si="8"/>
        <v/>
      </c>
      <c r="N237" s="159" t="str">
        <f t="shared" si="7"/>
        <v/>
      </c>
    </row>
    <row r="238" spans="1:16" s="83" customFormat="1" ht="30.75" customHeight="1" x14ac:dyDescent="0.3">
      <c r="A238" s="82"/>
      <c r="B238" s="443" t="s">
        <v>161</v>
      </c>
      <c r="C238" s="444"/>
      <c r="D238" s="480" t="str">
        <f>+D225</f>
        <v>Saldo al 30/09/2021</v>
      </c>
      <c r="E238" s="436"/>
      <c r="H238" s="82"/>
      <c r="I238" s="82"/>
      <c r="J238" s="82"/>
      <c r="K238" s="82"/>
      <c r="L238" s="82"/>
      <c r="M238" s="82"/>
      <c r="N238" s="159" t="str">
        <f t="shared" si="7"/>
        <v>Deudas Fiscales Y Sociales</v>
      </c>
      <c r="O238" s="82"/>
      <c r="P238" s="82"/>
    </row>
    <row r="239" spans="1:16" x14ac:dyDescent="0.3">
      <c r="B239" s="127" t="s">
        <v>507</v>
      </c>
      <c r="C239" s="129"/>
      <c r="D239" s="204"/>
      <c r="E239" s="190">
        <v>0</v>
      </c>
      <c r="N239" s="159" t="str">
        <f t="shared" ref="N239:N293" si="9">PROPER(B239)</f>
        <v>Dirección General De Recaudaciones</v>
      </c>
    </row>
    <row r="240" spans="1:16" x14ac:dyDescent="0.3">
      <c r="B240" s="147" t="s">
        <v>386</v>
      </c>
      <c r="C240" s="149"/>
      <c r="D240" s="205"/>
      <c r="E240" s="200">
        <v>0</v>
      </c>
      <c r="H240" s="182"/>
      <c r="N240" s="159" t="str">
        <f t="shared" si="9"/>
        <v>Provisiones Varias</v>
      </c>
    </row>
    <row r="241" spans="1:17" x14ac:dyDescent="0.3">
      <c r="B241" s="135" t="s">
        <v>387</v>
      </c>
      <c r="C241" s="137"/>
      <c r="D241" s="206"/>
      <c r="E241" s="207">
        <v>24600363</v>
      </c>
      <c r="N241" s="159" t="str">
        <f t="shared" si="9"/>
        <v>Aportes Y -Reten. A Pagar Ips</v>
      </c>
    </row>
    <row r="242" spans="1:17" x14ac:dyDescent="0.3">
      <c r="B242" s="443" t="s">
        <v>52</v>
      </c>
      <c r="C242" s="444"/>
      <c r="D242" s="202"/>
      <c r="E242" s="203">
        <f>SUM(E239:E241)</f>
        <v>24600363</v>
      </c>
      <c r="N242" s="159" t="str">
        <f t="shared" si="9"/>
        <v>Total</v>
      </c>
    </row>
    <row r="243" spans="1:17" x14ac:dyDescent="0.3">
      <c r="N243" s="159" t="str">
        <f t="shared" si="9"/>
        <v/>
      </c>
    </row>
    <row r="244" spans="1:17" x14ac:dyDescent="0.3">
      <c r="A244" s="75" t="s">
        <v>264</v>
      </c>
      <c r="N244" s="159" t="str">
        <f t="shared" si="9"/>
        <v/>
      </c>
    </row>
    <row r="245" spans="1:17" x14ac:dyDescent="0.3">
      <c r="N245" s="159" t="str">
        <f t="shared" si="9"/>
        <v/>
      </c>
    </row>
    <row r="246" spans="1:17" ht="31.2" x14ac:dyDescent="0.3">
      <c r="B246" s="196" t="s">
        <v>45</v>
      </c>
      <c r="C246" s="196" t="s">
        <v>171</v>
      </c>
      <c r="D246" s="126" t="s">
        <v>265</v>
      </c>
      <c r="E246" s="192" t="s">
        <v>508</v>
      </c>
      <c r="H246" s="83"/>
      <c r="O246" s="159" t="str">
        <f t="shared" ref="O246:O251" si="10">PROPER(B246)</f>
        <v>Concepto</v>
      </c>
    </row>
    <row r="247" spans="1:17" x14ac:dyDescent="0.3">
      <c r="B247" s="266" t="s">
        <v>452</v>
      </c>
      <c r="C247" s="266"/>
      <c r="D247" s="267">
        <v>0</v>
      </c>
      <c r="E247" s="268">
        <v>0</v>
      </c>
      <c r="H247" s="83"/>
      <c r="O247" s="159" t="str">
        <f t="shared" si="10"/>
        <v>Investor Casa De Bolsa Sa</v>
      </c>
    </row>
    <row r="248" spans="1:17" s="83" customFormat="1" x14ac:dyDescent="0.3">
      <c r="A248" s="82"/>
      <c r="B248" s="266" t="s">
        <v>449</v>
      </c>
      <c r="C248" s="266"/>
      <c r="D248" s="267">
        <v>0</v>
      </c>
      <c r="E248" s="268"/>
      <c r="I248" s="82"/>
      <c r="J248" s="82"/>
      <c r="K248" s="82"/>
      <c r="L248" s="82"/>
      <c r="M248" s="82"/>
      <c r="N248" s="82"/>
      <c r="O248" s="159" t="str">
        <f t="shared" si="10"/>
        <v>Belive</v>
      </c>
      <c r="P248" s="82"/>
      <c r="Q248" s="82"/>
    </row>
    <row r="249" spans="1:17" s="83" customFormat="1" x14ac:dyDescent="0.3">
      <c r="A249" s="82"/>
      <c r="B249" s="266" t="s">
        <v>450</v>
      </c>
      <c r="C249" s="266"/>
      <c r="D249" s="267">
        <v>0</v>
      </c>
      <c r="E249" s="268"/>
      <c r="I249" s="82"/>
      <c r="J249" s="82"/>
      <c r="K249" s="82"/>
      <c r="L249" s="82"/>
      <c r="M249" s="82"/>
      <c r="N249" s="82"/>
      <c r="O249" s="159" t="str">
        <f t="shared" si="10"/>
        <v>Cafetto</v>
      </c>
      <c r="P249" s="82"/>
      <c r="Q249" s="82"/>
    </row>
    <row r="250" spans="1:17" s="83" customFormat="1" x14ac:dyDescent="0.3">
      <c r="A250" s="82"/>
      <c r="B250" s="266" t="s">
        <v>451</v>
      </c>
      <c r="C250" s="266"/>
      <c r="D250" s="267">
        <v>0</v>
      </c>
      <c r="E250" s="268"/>
      <c r="I250" s="82"/>
      <c r="J250" s="82"/>
      <c r="K250" s="82"/>
      <c r="L250" s="82"/>
      <c r="M250" s="82"/>
      <c r="N250" s="82"/>
      <c r="O250" s="159" t="str">
        <f t="shared" si="10"/>
        <v>Marcos Fernandez</v>
      </c>
      <c r="P250" s="82"/>
      <c r="Q250" s="82"/>
    </row>
    <row r="251" spans="1:17" s="83" customFormat="1" x14ac:dyDescent="0.3">
      <c r="A251" s="82"/>
      <c r="B251" s="191" t="s">
        <v>135</v>
      </c>
      <c r="C251" s="191"/>
      <c r="D251" s="153">
        <f>SUM(D247:D250)</f>
        <v>0</v>
      </c>
      <c r="E251" s="211">
        <f>SUM(E247:E247)</f>
        <v>0</v>
      </c>
      <c r="I251" s="82"/>
      <c r="J251" s="82"/>
      <c r="K251" s="82"/>
      <c r="L251" s="82"/>
      <c r="M251" s="82"/>
      <c r="N251" s="82"/>
      <c r="O251" s="159" t="str">
        <f t="shared" si="10"/>
        <v>Total Actual</v>
      </c>
      <c r="P251" s="82"/>
      <c r="Q251" s="82"/>
    </row>
    <row r="252" spans="1:17" s="83" customFormat="1" x14ac:dyDescent="0.3">
      <c r="A252" s="75"/>
      <c r="B252" s="198"/>
      <c r="C252" s="141"/>
      <c r="D252" s="141"/>
      <c r="F252" s="83" t="str">
        <f t="shared" ref="F252:F278" si="11">PROPER(B252)</f>
        <v/>
      </c>
      <c r="H252" s="82"/>
      <c r="I252" s="82"/>
      <c r="J252" s="82"/>
      <c r="K252" s="82"/>
      <c r="L252" s="82"/>
      <c r="M252" s="82"/>
      <c r="N252" s="159" t="str">
        <f t="shared" si="9"/>
        <v/>
      </c>
      <c r="O252" s="82"/>
      <c r="P252" s="82"/>
    </row>
    <row r="253" spans="1:17" s="83" customFormat="1" x14ac:dyDescent="0.3">
      <c r="A253" s="75" t="s">
        <v>167</v>
      </c>
      <c r="B253" s="198"/>
      <c r="C253" s="141"/>
      <c r="D253" s="141"/>
      <c r="F253" s="83" t="str">
        <f t="shared" si="11"/>
        <v/>
      </c>
      <c r="H253" s="82"/>
      <c r="I253" s="82"/>
      <c r="J253" s="82"/>
      <c r="K253" s="82"/>
      <c r="L253" s="82"/>
      <c r="M253" s="82"/>
      <c r="N253" s="159" t="str">
        <f t="shared" si="9"/>
        <v/>
      </c>
      <c r="O253" s="82"/>
      <c r="P253" s="82"/>
    </row>
    <row r="254" spans="1:17" s="83" customFormat="1" x14ac:dyDescent="0.3">
      <c r="A254" s="75"/>
      <c r="B254" s="198"/>
      <c r="C254" s="141"/>
      <c r="D254" s="141"/>
      <c r="F254" s="83" t="str">
        <f t="shared" si="11"/>
        <v/>
      </c>
      <c r="H254" s="82"/>
      <c r="I254" s="82"/>
      <c r="J254" s="82"/>
      <c r="K254" s="82"/>
      <c r="L254" s="82"/>
      <c r="M254" s="82"/>
      <c r="N254" s="159" t="str">
        <f t="shared" si="9"/>
        <v/>
      </c>
      <c r="O254" s="82"/>
      <c r="P254" s="82"/>
    </row>
    <row r="255" spans="1:17" s="83" customFormat="1" x14ac:dyDescent="0.3">
      <c r="A255" s="75"/>
      <c r="B255" s="443" t="s">
        <v>327</v>
      </c>
      <c r="C255" s="444"/>
      <c r="D255" s="480" t="str">
        <f>+D238</f>
        <v>Saldo al 30/09/2021</v>
      </c>
      <c r="E255" s="436"/>
      <c r="H255" s="82"/>
      <c r="I255" s="82"/>
      <c r="J255" s="82"/>
      <c r="K255" s="82"/>
      <c r="L255" s="82"/>
      <c r="M255" s="82"/>
      <c r="N255" s="159" t="str">
        <f t="shared" si="9"/>
        <v>Acreedores /Cuentas A Pagar</v>
      </c>
      <c r="O255" s="82"/>
      <c r="P255" s="82"/>
    </row>
    <row r="256" spans="1:17" s="83" customFormat="1" x14ac:dyDescent="0.3">
      <c r="A256" s="75"/>
      <c r="B256" s="147"/>
      <c r="C256" s="149"/>
      <c r="D256" s="199"/>
      <c r="E256" s="200">
        <v>0</v>
      </c>
      <c r="H256" s="82"/>
      <c r="I256" s="82"/>
      <c r="J256" s="82"/>
      <c r="K256" s="82"/>
      <c r="L256" s="82"/>
      <c r="M256" s="82"/>
      <c r="N256" s="159" t="str">
        <f t="shared" si="9"/>
        <v/>
      </c>
      <c r="O256" s="82"/>
      <c r="P256" s="82"/>
    </row>
    <row r="257" spans="1:16" s="83" customFormat="1" x14ac:dyDescent="0.3">
      <c r="A257" s="75"/>
      <c r="B257" s="135"/>
      <c r="C257" s="137"/>
      <c r="D257" s="201"/>
      <c r="E257" s="121">
        <v>0</v>
      </c>
      <c r="H257" s="82"/>
      <c r="I257" s="82"/>
      <c r="J257" s="82"/>
      <c r="K257" s="82"/>
      <c r="L257" s="82"/>
      <c r="M257" s="82"/>
      <c r="N257" s="159" t="str">
        <f t="shared" si="9"/>
        <v/>
      </c>
      <c r="O257" s="82"/>
      <c r="P257" s="82"/>
    </row>
    <row r="258" spans="1:16" s="83" customFormat="1" x14ac:dyDescent="0.3">
      <c r="A258" s="75"/>
      <c r="B258" s="443" t="s">
        <v>52</v>
      </c>
      <c r="C258" s="444"/>
      <c r="D258" s="202"/>
      <c r="E258" s="203">
        <f>SUM(D256:E257)</f>
        <v>0</v>
      </c>
      <c r="H258" s="82"/>
      <c r="I258" s="82"/>
      <c r="J258" s="82"/>
      <c r="K258" s="82"/>
      <c r="L258" s="82"/>
      <c r="M258" s="82"/>
      <c r="N258" s="159" t="str">
        <f t="shared" si="9"/>
        <v>Total</v>
      </c>
      <c r="O258" s="82"/>
      <c r="P258" s="82"/>
    </row>
    <row r="259" spans="1:16" s="83" customFormat="1" x14ac:dyDescent="0.3">
      <c r="A259" s="75"/>
      <c r="B259" s="198"/>
      <c r="C259" s="141"/>
      <c r="D259" s="141"/>
      <c r="F259" s="83" t="str">
        <f t="shared" si="11"/>
        <v/>
      </c>
      <c r="H259" s="82"/>
      <c r="I259" s="82"/>
      <c r="J259" s="82"/>
      <c r="K259" s="82"/>
      <c r="L259" s="82"/>
      <c r="M259" s="82"/>
      <c r="N259" s="159" t="str">
        <f t="shared" si="9"/>
        <v/>
      </c>
      <c r="O259" s="82"/>
      <c r="P259" s="82"/>
    </row>
    <row r="260" spans="1:16" s="83" customFormat="1" x14ac:dyDescent="0.3">
      <c r="A260" s="75" t="s">
        <v>168</v>
      </c>
      <c r="B260" s="198"/>
      <c r="F260" s="83" t="str">
        <f t="shared" si="11"/>
        <v/>
      </c>
      <c r="H260" s="82"/>
      <c r="I260" s="82"/>
      <c r="J260" s="82"/>
      <c r="K260" s="82"/>
      <c r="L260" s="82"/>
      <c r="M260" s="82"/>
      <c r="N260" s="159" t="str">
        <f t="shared" si="9"/>
        <v/>
      </c>
      <c r="O260" s="82"/>
      <c r="P260" s="82"/>
    </row>
    <row r="261" spans="1:16" s="83" customFormat="1" ht="16.5" customHeight="1" x14ac:dyDescent="0.3">
      <c r="A261" s="75"/>
      <c r="B261" s="198"/>
      <c r="F261" s="83" t="str">
        <f t="shared" si="11"/>
        <v/>
      </c>
      <c r="H261" s="82"/>
      <c r="I261" s="82"/>
      <c r="J261" s="82"/>
      <c r="K261" s="82"/>
      <c r="L261" s="82"/>
      <c r="M261" s="82"/>
      <c r="N261" s="159" t="str">
        <f t="shared" si="9"/>
        <v/>
      </c>
      <c r="O261" s="82"/>
      <c r="P261" s="82"/>
    </row>
    <row r="262" spans="1:16" s="83" customFormat="1" x14ac:dyDescent="0.3">
      <c r="A262" s="212"/>
      <c r="B262" s="82"/>
      <c r="F262" s="83" t="str">
        <f t="shared" si="11"/>
        <v/>
      </c>
      <c r="H262" s="82"/>
      <c r="I262" s="82"/>
      <c r="J262" s="82"/>
      <c r="K262" s="82"/>
      <c r="L262" s="82"/>
      <c r="M262" s="82"/>
      <c r="N262" s="159" t="str">
        <f t="shared" si="9"/>
        <v/>
      </c>
      <c r="O262" s="82"/>
      <c r="P262" s="82"/>
    </row>
    <row r="263" spans="1:16" s="83" customFormat="1" ht="31.2" x14ac:dyDescent="0.3">
      <c r="A263" s="82"/>
      <c r="B263" s="196" t="s">
        <v>170</v>
      </c>
      <c r="C263" s="126" t="s">
        <v>171</v>
      </c>
      <c r="D263" s="126" t="s">
        <v>172</v>
      </c>
      <c r="E263" s="213"/>
      <c r="H263" s="82"/>
      <c r="I263" s="82"/>
      <c r="J263" s="82"/>
      <c r="K263" s="82"/>
      <c r="L263" s="82"/>
      <c r="M263" s="82"/>
      <c r="N263" s="159" t="str">
        <f t="shared" si="9"/>
        <v>Nombre De Persona  Relcionada</v>
      </c>
      <c r="O263" s="82"/>
      <c r="P263" s="82"/>
    </row>
    <row r="264" spans="1:16" s="83" customFormat="1" x14ac:dyDescent="0.3">
      <c r="A264" s="82"/>
      <c r="B264" s="208" t="s">
        <v>388</v>
      </c>
      <c r="C264" s="209" t="s">
        <v>322</v>
      </c>
      <c r="D264" s="210">
        <v>20737150</v>
      </c>
      <c r="E264" s="83" t="str">
        <f t="shared" ref="E264" si="12">PROPER(A264)</f>
        <v/>
      </c>
      <c r="H264" s="82"/>
      <c r="I264" s="82"/>
      <c r="J264" s="82"/>
      <c r="K264" s="82"/>
      <c r="L264" s="82"/>
      <c r="M264" s="82"/>
      <c r="N264" s="159" t="str">
        <f t="shared" si="9"/>
        <v>Investor Casa De Bolsa Sa</v>
      </c>
      <c r="O264" s="82"/>
      <c r="P264" s="82"/>
    </row>
    <row r="265" spans="1:16" s="83" customFormat="1" ht="31.2" x14ac:dyDescent="0.3">
      <c r="A265" s="82"/>
      <c r="B265" s="208" t="s">
        <v>462</v>
      </c>
      <c r="C265" s="209" t="s">
        <v>463</v>
      </c>
      <c r="D265" s="210">
        <v>126795261</v>
      </c>
      <c r="E265" s="214"/>
      <c r="H265" s="82"/>
      <c r="I265" s="82"/>
      <c r="J265" s="82"/>
      <c r="K265" s="82"/>
      <c r="L265" s="82"/>
      <c r="M265" s="82"/>
      <c r="N265" s="159" t="str">
        <f t="shared" si="9"/>
        <v>Be Live Sa</v>
      </c>
      <c r="O265" s="82"/>
      <c r="P265" s="82"/>
    </row>
    <row r="266" spans="1:16" s="83" customFormat="1" x14ac:dyDescent="0.3">
      <c r="A266" s="82"/>
      <c r="B266" s="208" t="s">
        <v>462</v>
      </c>
      <c r="C266" s="209" t="s">
        <v>467</v>
      </c>
      <c r="D266" s="210">
        <v>348670629</v>
      </c>
      <c r="E266" s="214"/>
      <c r="H266" s="82"/>
      <c r="I266" s="82"/>
      <c r="J266" s="82"/>
      <c r="K266" s="82"/>
      <c r="L266" s="82"/>
      <c r="M266" s="82"/>
      <c r="N266" s="159"/>
      <c r="O266" s="82"/>
      <c r="P266" s="82"/>
    </row>
    <row r="267" spans="1:16" s="83" customFormat="1" x14ac:dyDescent="0.3">
      <c r="A267" s="82"/>
      <c r="B267" s="208" t="s">
        <v>465</v>
      </c>
      <c r="C267" s="209" t="s">
        <v>466</v>
      </c>
      <c r="D267" s="210">
        <v>2154984595</v>
      </c>
      <c r="E267" s="214"/>
      <c r="H267" s="82"/>
      <c r="I267" s="82"/>
      <c r="J267" s="82"/>
      <c r="K267" s="82"/>
      <c r="L267" s="82"/>
      <c r="M267" s="82"/>
      <c r="N267" s="159"/>
      <c r="O267" s="82"/>
      <c r="P267" s="82"/>
    </row>
    <row r="268" spans="1:16" s="83" customFormat="1" x14ac:dyDescent="0.3">
      <c r="A268" s="82"/>
      <c r="B268" s="208" t="s">
        <v>468</v>
      </c>
      <c r="C268" s="209" t="s">
        <v>466</v>
      </c>
      <c r="D268" s="210">
        <v>668636446</v>
      </c>
      <c r="E268" s="214"/>
      <c r="H268" s="82"/>
      <c r="I268" s="82"/>
      <c r="J268" s="82"/>
      <c r="K268" s="82"/>
      <c r="L268" s="82"/>
      <c r="M268" s="82"/>
      <c r="N268" s="159"/>
      <c r="O268" s="82"/>
      <c r="P268" s="82"/>
    </row>
    <row r="269" spans="1:16" s="83" customFormat="1" ht="31.2" x14ac:dyDescent="0.3">
      <c r="A269" s="82"/>
      <c r="B269" s="208" t="s">
        <v>462</v>
      </c>
      <c r="C269" s="209" t="s">
        <v>464</v>
      </c>
      <c r="D269" s="210">
        <v>4702521.8499999996</v>
      </c>
      <c r="E269" s="214"/>
      <c r="H269" s="82"/>
      <c r="I269" s="82"/>
      <c r="J269" s="82"/>
      <c r="K269" s="82"/>
      <c r="L269" s="82"/>
      <c r="M269" s="82"/>
      <c r="N269" s="159" t="str">
        <f t="shared" si="9"/>
        <v>Be Live Sa</v>
      </c>
      <c r="O269" s="82"/>
      <c r="P269" s="82"/>
    </row>
    <row r="270" spans="1:16" s="83" customFormat="1" ht="46.8" x14ac:dyDescent="0.3">
      <c r="A270" s="82"/>
      <c r="B270" s="208" t="s">
        <v>468</v>
      </c>
      <c r="C270" s="209" t="s">
        <v>470</v>
      </c>
      <c r="D270" s="210">
        <v>45000000</v>
      </c>
      <c r="E270" s="214"/>
      <c r="H270" s="82"/>
      <c r="I270" s="82"/>
      <c r="J270" s="82"/>
      <c r="K270" s="82"/>
      <c r="L270" s="82"/>
      <c r="M270" s="82"/>
      <c r="N270" s="159"/>
      <c r="O270" s="82"/>
      <c r="P270" s="82"/>
    </row>
    <row r="271" spans="1:16" s="83" customFormat="1" ht="31.2" x14ac:dyDescent="0.3">
      <c r="A271" s="82"/>
      <c r="B271" s="208" t="s">
        <v>469</v>
      </c>
      <c r="C271" s="209" t="s">
        <v>471</v>
      </c>
      <c r="D271" s="210">
        <v>3300000</v>
      </c>
      <c r="E271" s="214"/>
      <c r="H271" s="82"/>
      <c r="I271" s="82"/>
      <c r="J271" s="82"/>
      <c r="K271" s="82"/>
      <c r="L271" s="82"/>
      <c r="M271" s="82"/>
      <c r="N271" s="159"/>
      <c r="O271" s="82"/>
      <c r="P271" s="82"/>
    </row>
    <row r="272" spans="1:16" s="83" customFormat="1" x14ac:dyDescent="0.3">
      <c r="A272" s="82"/>
      <c r="B272" s="208" t="s">
        <v>388</v>
      </c>
      <c r="C272" s="245" t="s">
        <v>472</v>
      </c>
      <c r="D272" s="210">
        <v>421654771.88091892</v>
      </c>
      <c r="E272" s="214"/>
      <c r="H272" s="82"/>
      <c r="I272" s="82"/>
      <c r="J272" s="82"/>
      <c r="K272" s="82"/>
      <c r="L272" s="82"/>
      <c r="M272" s="82"/>
      <c r="N272" s="159"/>
      <c r="O272" s="82"/>
      <c r="P272" s="82"/>
    </row>
    <row r="273" spans="1:16" s="83" customFormat="1" ht="31.2" x14ac:dyDescent="0.3">
      <c r="A273" s="82"/>
      <c r="B273" s="208" t="s">
        <v>462</v>
      </c>
      <c r="C273" s="289" t="s">
        <v>473</v>
      </c>
      <c r="D273" s="210">
        <v>2539252590</v>
      </c>
      <c r="E273" s="214"/>
      <c r="H273" s="82"/>
      <c r="I273" s="82"/>
      <c r="J273" s="82"/>
      <c r="K273" s="82"/>
      <c r="L273" s="82"/>
      <c r="M273" s="82"/>
      <c r="N273" s="159"/>
      <c r="O273" s="82"/>
      <c r="P273" s="82"/>
    </row>
    <row r="274" spans="1:16" s="83" customFormat="1" x14ac:dyDescent="0.3">
      <c r="A274" s="82"/>
      <c r="B274" s="191" t="s">
        <v>52</v>
      </c>
      <c r="C274" s="139"/>
      <c r="D274" s="139">
        <f>SUM(D264:D273)</f>
        <v>6333733964.7309189</v>
      </c>
      <c r="E274" s="215"/>
      <c r="H274" s="82"/>
      <c r="I274" s="82"/>
      <c r="J274" s="82"/>
      <c r="K274" s="82"/>
      <c r="L274" s="82"/>
      <c r="M274" s="82"/>
      <c r="N274" s="159" t="str">
        <f t="shared" si="9"/>
        <v>Total</v>
      </c>
      <c r="O274" s="82"/>
      <c r="P274" s="82"/>
    </row>
    <row r="275" spans="1:16" x14ac:dyDescent="0.3">
      <c r="N275" s="159" t="str">
        <f t="shared" si="9"/>
        <v/>
      </c>
    </row>
    <row r="276" spans="1:16" s="83" customFormat="1" x14ac:dyDescent="0.3">
      <c r="A276" s="75" t="s">
        <v>177</v>
      </c>
      <c r="B276" s="198"/>
      <c r="F276" s="83" t="str">
        <f t="shared" si="11"/>
        <v/>
      </c>
      <c r="H276" s="82"/>
      <c r="I276" s="82"/>
      <c r="J276" s="82"/>
      <c r="K276" s="82"/>
      <c r="L276" s="82"/>
      <c r="M276" s="82"/>
      <c r="N276" s="159" t="str">
        <f t="shared" si="9"/>
        <v/>
      </c>
      <c r="O276" s="82"/>
      <c r="P276" s="82"/>
    </row>
    <row r="277" spans="1:16" x14ac:dyDescent="0.3">
      <c r="F277" s="83" t="str">
        <f t="shared" si="11"/>
        <v/>
      </c>
      <c r="N277" s="159" t="str">
        <f t="shared" si="9"/>
        <v/>
      </c>
    </row>
    <row r="278" spans="1:16" x14ac:dyDescent="0.3">
      <c r="F278" s="83" t="str">
        <f t="shared" si="11"/>
        <v/>
      </c>
      <c r="N278" s="159" t="str">
        <f t="shared" si="9"/>
        <v/>
      </c>
    </row>
    <row r="279" spans="1:16" ht="46.8" x14ac:dyDescent="0.3">
      <c r="B279" s="196" t="s">
        <v>170</v>
      </c>
      <c r="C279" s="126" t="s">
        <v>179</v>
      </c>
      <c r="D279" s="126" t="s">
        <v>180</v>
      </c>
      <c r="E279" s="126" t="s">
        <v>181</v>
      </c>
      <c r="N279" s="159" t="str">
        <f t="shared" si="9"/>
        <v>Nombre De Persona  Relcionada</v>
      </c>
    </row>
    <row r="280" spans="1:16" x14ac:dyDescent="0.3">
      <c r="B280" s="218" t="s">
        <v>388</v>
      </c>
      <c r="C280" s="216">
        <v>12985127.77</v>
      </c>
      <c r="D280" s="210">
        <v>154274623.3267</v>
      </c>
      <c r="E280" s="216">
        <f t="shared" ref="E280:E285" si="13">+C280-D280</f>
        <v>-141289495.55669999</v>
      </c>
      <c r="N280" s="159" t="str">
        <f t="shared" si="9"/>
        <v>Investor Casa De Bolsa Sa</v>
      </c>
    </row>
    <row r="281" spans="1:16" x14ac:dyDescent="0.3">
      <c r="B281" s="218" t="s">
        <v>449</v>
      </c>
      <c r="C281" s="216">
        <v>9994727626.4599991</v>
      </c>
      <c r="D281" s="216">
        <f>19318000-285499</f>
        <v>19032501</v>
      </c>
      <c r="E281" s="216">
        <f t="shared" si="13"/>
        <v>9975695125.4599991</v>
      </c>
      <c r="N281" s="159" t="str">
        <f t="shared" si="9"/>
        <v>Belive</v>
      </c>
    </row>
    <row r="282" spans="1:16" x14ac:dyDescent="0.3">
      <c r="B282" s="218" t="s">
        <v>450</v>
      </c>
      <c r="C282" s="216">
        <v>420566466.35000002</v>
      </c>
      <c r="D282" s="216">
        <v>0</v>
      </c>
      <c r="E282" s="216">
        <f t="shared" si="13"/>
        <v>420566466.35000002</v>
      </c>
      <c r="N282" s="159" t="str">
        <f t="shared" si="9"/>
        <v>Cafetto</v>
      </c>
    </row>
    <row r="283" spans="1:16" x14ac:dyDescent="0.3">
      <c r="B283" s="218" t="s">
        <v>451</v>
      </c>
      <c r="C283" s="216">
        <v>0</v>
      </c>
      <c r="D283" s="216">
        <f>417511400-37955581</f>
        <v>379555819</v>
      </c>
      <c r="E283" s="216">
        <f t="shared" si="13"/>
        <v>-379555819</v>
      </c>
      <c r="N283" s="159" t="str">
        <f t="shared" si="9"/>
        <v>Marcos Fernandez</v>
      </c>
    </row>
    <row r="284" spans="1:16" x14ac:dyDescent="0.3">
      <c r="B284" s="218" t="str">
        <f>+B271</f>
        <v>Maria Verónica Porro Acosta</v>
      </c>
      <c r="C284" s="216">
        <v>0</v>
      </c>
      <c r="D284" s="216">
        <v>0</v>
      </c>
      <c r="E284" s="216">
        <f t="shared" si="13"/>
        <v>0</v>
      </c>
      <c r="N284" s="159"/>
    </row>
    <row r="285" spans="1:16" x14ac:dyDescent="0.3">
      <c r="B285" s="218" t="s">
        <v>509</v>
      </c>
      <c r="C285" s="216">
        <v>0</v>
      </c>
      <c r="D285" s="216">
        <f>146225000-13293181</f>
        <v>132931819</v>
      </c>
      <c r="E285" s="216">
        <f t="shared" si="13"/>
        <v>-132931819</v>
      </c>
      <c r="N285" s="159"/>
    </row>
    <row r="286" spans="1:16" x14ac:dyDescent="0.3">
      <c r="B286" s="219" t="s">
        <v>52</v>
      </c>
      <c r="C286" s="220">
        <f>SUM(C280:C285)</f>
        <v>10428279220.58</v>
      </c>
      <c r="D286" s="220">
        <f>SUM(D280:D285)</f>
        <v>685794762.32669997</v>
      </c>
      <c r="E286" s="220">
        <f>SUM(E280:E285)</f>
        <v>9742484458.2532997</v>
      </c>
      <c r="N286" s="159" t="str">
        <f t="shared" si="9"/>
        <v>Total</v>
      </c>
    </row>
    <row r="287" spans="1:16" x14ac:dyDescent="0.3">
      <c r="N287" s="159" t="str">
        <f t="shared" si="9"/>
        <v/>
      </c>
    </row>
    <row r="288" spans="1:16" x14ac:dyDescent="0.3">
      <c r="A288" s="75" t="s">
        <v>187</v>
      </c>
      <c r="B288" s="198"/>
      <c r="N288" s="159" t="str">
        <f t="shared" si="9"/>
        <v/>
      </c>
    </row>
    <row r="289" spans="1:14" x14ac:dyDescent="0.3">
      <c r="A289" s="88"/>
      <c r="B289" s="198"/>
      <c r="N289" s="159" t="str">
        <f t="shared" si="9"/>
        <v/>
      </c>
    </row>
    <row r="290" spans="1:14" ht="31.2" x14ac:dyDescent="0.3">
      <c r="B290" s="196" t="s">
        <v>45</v>
      </c>
      <c r="C290" s="89" t="s">
        <v>46</v>
      </c>
      <c r="D290" s="89" t="s">
        <v>188</v>
      </c>
      <c r="E290" s="89" t="s">
        <v>189</v>
      </c>
      <c r="F290" s="89" t="s">
        <v>48</v>
      </c>
      <c r="N290" s="159" t="str">
        <f t="shared" si="9"/>
        <v>Concepto</v>
      </c>
    </row>
    <row r="291" spans="1:14" x14ac:dyDescent="0.3">
      <c r="B291" s="222" t="s">
        <v>24</v>
      </c>
      <c r="C291" s="223">
        <v>1500000000</v>
      </c>
      <c r="D291" s="223">
        <f>+F291-C291</f>
        <v>0</v>
      </c>
      <c r="E291" s="223">
        <v>0</v>
      </c>
      <c r="F291" s="223">
        <v>1500000000</v>
      </c>
      <c r="H291" s="182"/>
      <c r="N291" s="159" t="str">
        <f t="shared" si="9"/>
        <v>Capital Integrado</v>
      </c>
    </row>
    <row r="292" spans="1:14" x14ac:dyDescent="0.3">
      <c r="A292" s="75"/>
      <c r="B292" s="222" t="s">
        <v>49</v>
      </c>
      <c r="C292" s="223">
        <v>0</v>
      </c>
      <c r="D292" s="223">
        <v>0</v>
      </c>
      <c r="E292" s="223">
        <v>0</v>
      </c>
      <c r="F292" s="223">
        <f t="shared" ref="F292:F293" si="14">+C292+D292-E292</f>
        <v>0</v>
      </c>
      <c r="H292" s="182"/>
      <c r="N292" s="159" t="str">
        <f t="shared" si="9"/>
        <v>Aportes No Capitalizados</v>
      </c>
    </row>
    <row r="293" spans="1:14" x14ac:dyDescent="0.3">
      <c r="B293" s="222" t="s">
        <v>25</v>
      </c>
      <c r="C293" s="223">
        <v>80267146</v>
      </c>
      <c r="D293" s="223">
        <v>0</v>
      </c>
      <c r="E293" s="223">
        <v>0</v>
      </c>
      <c r="F293" s="223">
        <f t="shared" si="14"/>
        <v>80267146</v>
      </c>
      <c r="H293" s="182"/>
      <c r="N293" s="159" t="str">
        <f t="shared" si="9"/>
        <v>Reservas</v>
      </c>
    </row>
    <row r="294" spans="1:14" x14ac:dyDescent="0.3">
      <c r="B294" s="222" t="s">
        <v>50</v>
      </c>
      <c r="C294" s="223">
        <v>1412158377</v>
      </c>
      <c r="D294" s="223">
        <v>0</v>
      </c>
      <c r="E294" s="223">
        <v>0</v>
      </c>
      <c r="F294" s="223">
        <v>137280829</v>
      </c>
      <c r="H294" s="182"/>
      <c r="N294" s="159" t="str">
        <f t="shared" ref="N294:N309" si="15">PROPER(B294)</f>
        <v>Resultados Acumulados</v>
      </c>
    </row>
    <row r="295" spans="1:14" x14ac:dyDescent="0.3">
      <c r="B295" s="222" t="s">
        <v>190</v>
      </c>
      <c r="C295" s="223">
        <v>-1274877548</v>
      </c>
      <c r="D295" s="223">
        <f>+F295</f>
        <v>-510700633</v>
      </c>
      <c r="E295" s="223">
        <f>C295</f>
        <v>-1274877548</v>
      </c>
      <c r="F295" s="223">
        <v>-510700633</v>
      </c>
      <c r="H295" s="182"/>
      <c r="N295" s="159" t="str">
        <f t="shared" si="15"/>
        <v>Resultados Del Ejercicio</v>
      </c>
    </row>
    <row r="296" spans="1:14" x14ac:dyDescent="0.3">
      <c r="B296" s="224" t="s">
        <v>52</v>
      </c>
      <c r="C296" s="225">
        <f>SUM(C291:C295)</f>
        <v>1717547975</v>
      </c>
      <c r="D296" s="225">
        <f>SUM(D291:D295)</f>
        <v>-510700633</v>
      </c>
      <c r="E296" s="225">
        <f>SUM(E291:E295)</f>
        <v>-1274877548</v>
      </c>
      <c r="F296" s="225">
        <f>SUM(F291:F295)</f>
        <v>1206847342</v>
      </c>
      <c r="H296" s="182"/>
      <c r="I296" s="182"/>
      <c r="N296" s="159" t="str">
        <f t="shared" si="15"/>
        <v>Total</v>
      </c>
    </row>
    <row r="297" spans="1:14" x14ac:dyDescent="0.3">
      <c r="N297" s="159" t="str">
        <f t="shared" si="15"/>
        <v/>
      </c>
    </row>
    <row r="298" spans="1:14" x14ac:dyDescent="0.3">
      <c r="A298" s="75" t="s">
        <v>191</v>
      </c>
      <c r="N298" s="159" t="str">
        <f t="shared" si="15"/>
        <v/>
      </c>
    </row>
    <row r="299" spans="1:14" x14ac:dyDescent="0.3">
      <c r="A299" s="88"/>
      <c r="N299" s="159" t="str">
        <f t="shared" si="15"/>
        <v/>
      </c>
    </row>
    <row r="300" spans="1:14" ht="46.8" x14ac:dyDescent="0.3">
      <c r="B300" s="186" t="s">
        <v>92</v>
      </c>
      <c r="C300" s="89" t="s">
        <v>46</v>
      </c>
      <c r="D300" s="226" t="s">
        <v>188</v>
      </c>
      <c r="E300" s="226" t="s">
        <v>189</v>
      </c>
      <c r="F300" s="89" t="s">
        <v>192</v>
      </c>
      <c r="G300" s="89" t="s">
        <v>193</v>
      </c>
      <c r="H300" s="109"/>
      <c r="N300" s="159" t="str">
        <f t="shared" si="15"/>
        <v>Cuentas</v>
      </c>
    </row>
    <row r="301" spans="1:14" x14ac:dyDescent="0.3">
      <c r="B301" s="227" t="s">
        <v>194</v>
      </c>
      <c r="C301" s="228">
        <v>0</v>
      </c>
      <c r="D301" s="228">
        <v>0</v>
      </c>
      <c r="E301" s="228"/>
      <c r="F301" s="228">
        <f>+C301+D301-E301</f>
        <v>0</v>
      </c>
      <c r="G301" s="228">
        <v>0</v>
      </c>
      <c r="N301" s="159" t="str">
        <f t="shared" si="15"/>
        <v>- Deducidas Del Activo</v>
      </c>
    </row>
    <row r="302" spans="1:14" x14ac:dyDescent="0.3">
      <c r="B302" s="222"/>
      <c r="C302" s="228"/>
      <c r="D302" s="228"/>
      <c r="E302" s="228"/>
      <c r="F302" s="228"/>
      <c r="G302" s="228"/>
      <c r="N302" s="159" t="str">
        <f t="shared" si="15"/>
        <v/>
      </c>
    </row>
    <row r="303" spans="1:14" x14ac:dyDescent="0.3">
      <c r="B303" s="222"/>
      <c r="C303" s="228"/>
      <c r="D303" s="228"/>
      <c r="E303" s="228"/>
      <c r="F303" s="228"/>
      <c r="G303" s="228"/>
      <c r="N303" s="159" t="str">
        <f t="shared" si="15"/>
        <v/>
      </c>
    </row>
    <row r="304" spans="1:14" x14ac:dyDescent="0.3">
      <c r="B304" s="227" t="s">
        <v>196</v>
      </c>
      <c r="C304" s="228">
        <v>0</v>
      </c>
      <c r="D304" s="228">
        <f>+E241</f>
        <v>24600363</v>
      </c>
      <c r="E304" s="228"/>
      <c r="F304" s="228">
        <f t="shared" ref="F304" si="16">+C304+D304-E304</f>
        <v>24600363</v>
      </c>
      <c r="G304" s="228">
        <v>0</v>
      </c>
      <c r="N304" s="159" t="str">
        <f t="shared" si="15"/>
        <v>- Incluidas En El Pasivo</v>
      </c>
    </row>
    <row r="305" spans="1:14" x14ac:dyDescent="0.3">
      <c r="B305" s="222"/>
      <c r="C305" s="228"/>
      <c r="D305" s="228"/>
      <c r="E305" s="228"/>
      <c r="F305" s="228"/>
      <c r="G305" s="228"/>
      <c r="N305" s="159" t="str">
        <f t="shared" si="15"/>
        <v/>
      </c>
    </row>
    <row r="306" spans="1:14" x14ac:dyDescent="0.3">
      <c r="B306" s="222"/>
      <c r="C306" s="228"/>
      <c r="D306" s="228"/>
      <c r="E306" s="228"/>
      <c r="F306" s="228"/>
      <c r="G306" s="228"/>
      <c r="N306" s="159" t="str">
        <f t="shared" si="15"/>
        <v/>
      </c>
    </row>
    <row r="307" spans="1:14" x14ac:dyDescent="0.3">
      <c r="B307" s="222" t="s">
        <v>195</v>
      </c>
      <c r="C307" s="229">
        <f>SUM(C301:C305)</f>
        <v>0</v>
      </c>
      <c r="D307" s="229">
        <f t="shared" ref="D307:F307" si="17">SUM(D301:D305)</f>
        <v>24600363</v>
      </c>
      <c r="E307" s="229">
        <f t="shared" si="17"/>
        <v>0</v>
      </c>
      <c r="F307" s="229">
        <f t="shared" si="17"/>
        <v>24600363</v>
      </c>
      <c r="G307" s="229">
        <f>SUM(G301:G306)</f>
        <v>0</v>
      </c>
      <c r="N307" s="159" t="str">
        <f t="shared" si="15"/>
        <v>Total</v>
      </c>
    </row>
    <row r="308" spans="1:14" x14ac:dyDescent="0.3">
      <c r="N308" s="159" t="str">
        <f t="shared" si="15"/>
        <v/>
      </c>
    </row>
    <row r="309" spans="1:14" x14ac:dyDescent="0.3">
      <c r="A309" s="75" t="s">
        <v>197</v>
      </c>
      <c r="N309" s="159" t="str">
        <f t="shared" si="15"/>
        <v/>
      </c>
    </row>
    <row r="310" spans="1:14" x14ac:dyDescent="0.3">
      <c r="A310" s="75"/>
    </row>
    <row r="311" spans="1:14" ht="16.2" thickBot="1" x14ac:dyDescent="0.35">
      <c r="A311" s="75"/>
      <c r="B311" s="230" t="s">
        <v>323</v>
      </c>
      <c r="C311" s="231" t="str">
        <f>+D238</f>
        <v>Saldo al 30/09/2021</v>
      </c>
    </row>
    <row r="312" spans="1:14" x14ac:dyDescent="0.3">
      <c r="A312" s="75"/>
      <c r="B312" s="290" t="s">
        <v>27</v>
      </c>
      <c r="C312" s="291">
        <v>12150978240</v>
      </c>
    </row>
    <row r="313" spans="1:14" x14ac:dyDescent="0.3">
      <c r="A313" s="75"/>
      <c r="B313" s="292" t="s">
        <v>28</v>
      </c>
      <c r="C313" s="293">
        <v>11555608716</v>
      </c>
    </row>
    <row r="314" spans="1:14" x14ac:dyDescent="0.3">
      <c r="A314" s="75"/>
      <c r="B314" s="290" t="s">
        <v>328</v>
      </c>
      <c r="C314" s="291">
        <v>1758766990</v>
      </c>
    </row>
    <row r="315" spans="1:14" x14ac:dyDescent="0.3">
      <c r="A315" s="75"/>
      <c r="B315" s="294" t="s">
        <v>329</v>
      </c>
      <c r="C315" s="295">
        <v>1758766990</v>
      </c>
    </row>
    <row r="316" spans="1:14" x14ac:dyDescent="0.3">
      <c r="A316" s="75"/>
      <c r="B316" s="290" t="s">
        <v>330</v>
      </c>
      <c r="C316" s="291">
        <v>9796841726</v>
      </c>
    </row>
    <row r="317" spans="1:14" x14ac:dyDescent="0.3">
      <c r="A317" s="75"/>
      <c r="B317" s="294" t="s">
        <v>331</v>
      </c>
      <c r="C317" s="295">
        <v>7912927182</v>
      </c>
    </row>
    <row r="318" spans="1:14" x14ac:dyDescent="0.3">
      <c r="A318" s="75"/>
      <c r="B318" s="296" t="s">
        <v>332</v>
      </c>
      <c r="C318" s="297">
        <v>1410355502</v>
      </c>
    </row>
    <row r="319" spans="1:14" x14ac:dyDescent="0.3">
      <c r="A319" s="75"/>
      <c r="B319" s="294" t="s">
        <v>333</v>
      </c>
      <c r="C319" s="295">
        <v>472524474</v>
      </c>
    </row>
    <row r="320" spans="1:14" x14ac:dyDescent="0.3">
      <c r="A320" s="75"/>
      <c r="B320" s="290" t="s">
        <v>453</v>
      </c>
      <c r="C320" s="291">
        <v>1034568</v>
      </c>
    </row>
    <row r="321" spans="1:16" x14ac:dyDescent="0.3">
      <c r="A321" s="75"/>
      <c r="B321" s="292" t="s">
        <v>29</v>
      </c>
      <c r="C321" s="293">
        <v>595369524</v>
      </c>
    </row>
    <row r="322" spans="1:16" x14ac:dyDescent="0.3">
      <c r="A322" s="75"/>
      <c r="B322" s="296" t="s">
        <v>30</v>
      </c>
      <c r="C322" s="297">
        <v>595369524</v>
      </c>
    </row>
    <row r="323" spans="1:16" x14ac:dyDescent="0.3">
      <c r="A323" s="75"/>
      <c r="B323" s="294" t="s">
        <v>274</v>
      </c>
      <c r="C323" s="295">
        <v>532897923</v>
      </c>
    </row>
    <row r="324" spans="1:16" x14ac:dyDescent="0.3">
      <c r="A324" s="75"/>
      <c r="B324" s="296" t="s">
        <v>334</v>
      </c>
      <c r="C324" s="297">
        <v>14011422</v>
      </c>
    </row>
    <row r="325" spans="1:16" x14ac:dyDescent="0.3">
      <c r="A325" s="75"/>
      <c r="B325" s="294" t="s">
        <v>335</v>
      </c>
      <c r="C325" s="295">
        <v>48460179</v>
      </c>
    </row>
    <row r="326" spans="1:16" x14ac:dyDescent="0.3">
      <c r="A326" s="75"/>
      <c r="B326" s="298"/>
      <c r="C326" s="299"/>
    </row>
    <row r="327" spans="1:16" x14ac:dyDescent="0.3">
      <c r="A327" s="75"/>
      <c r="B327" s="298"/>
      <c r="C327" s="299"/>
    </row>
    <row r="328" spans="1:16" s="83" customFormat="1" x14ac:dyDescent="0.3">
      <c r="A328" s="159"/>
      <c r="B328" s="240"/>
      <c r="C328" s="117"/>
      <c r="D328" s="117"/>
      <c r="E328" s="117"/>
      <c r="H328" s="82"/>
      <c r="I328" s="82"/>
      <c r="J328" s="82"/>
      <c r="K328" s="82"/>
      <c r="L328" s="82"/>
      <c r="M328" s="82"/>
      <c r="N328" s="82"/>
      <c r="O328" s="82"/>
      <c r="P328" s="82"/>
    </row>
    <row r="329" spans="1:16" s="83" customFormat="1" x14ac:dyDescent="0.3">
      <c r="A329" s="75" t="s">
        <v>209</v>
      </c>
      <c r="B329" s="82"/>
      <c r="H329" s="82"/>
      <c r="I329" s="82"/>
      <c r="J329" s="82"/>
      <c r="K329" s="82"/>
      <c r="L329" s="82"/>
      <c r="M329" s="82"/>
      <c r="N329" s="82"/>
      <c r="O329" s="82"/>
      <c r="P329" s="82"/>
    </row>
    <row r="330" spans="1:16" s="83" customFormat="1" x14ac:dyDescent="0.3">
      <c r="A330" s="75"/>
      <c r="B330" s="82"/>
      <c r="H330" s="82"/>
      <c r="I330" s="82"/>
      <c r="J330" s="82"/>
      <c r="K330" s="82"/>
      <c r="L330" s="82"/>
      <c r="M330" s="82"/>
      <c r="N330" s="82"/>
      <c r="O330" s="82"/>
      <c r="P330" s="82"/>
    </row>
    <row r="331" spans="1:16" s="83" customFormat="1" x14ac:dyDescent="0.3">
      <c r="A331" s="75"/>
      <c r="B331" s="241" t="s">
        <v>301</v>
      </c>
      <c r="C331" s="242" t="s">
        <v>355</v>
      </c>
      <c r="H331" s="82"/>
      <c r="I331" s="82"/>
      <c r="J331" s="82"/>
      <c r="K331" s="82"/>
      <c r="L331" s="82"/>
      <c r="M331" s="82"/>
      <c r="N331" s="82"/>
      <c r="O331" s="82"/>
      <c r="P331" s="82"/>
    </row>
    <row r="332" spans="1:16" s="83" customFormat="1" x14ac:dyDescent="0.3">
      <c r="A332" s="75"/>
      <c r="B332" s="243" t="s">
        <v>31</v>
      </c>
      <c r="C332" s="249">
        <v>12661678873</v>
      </c>
      <c r="H332" s="82"/>
      <c r="I332" s="82"/>
      <c r="J332" s="82"/>
      <c r="K332" s="82"/>
      <c r="L332" s="82"/>
      <c r="M332" s="82"/>
      <c r="N332" s="82"/>
      <c r="O332" s="82"/>
      <c r="P332" s="82"/>
    </row>
    <row r="333" spans="1:16" s="83" customFormat="1" x14ac:dyDescent="0.3">
      <c r="A333" s="75"/>
      <c r="B333" s="243" t="s">
        <v>336</v>
      </c>
      <c r="C333" s="249">
        <v>10592552106</v>
      </c>
      <c r="H333" s="82"/>
      <c r="I333" s="82"/>
      <c r="J333" s="82"/>
      <c r="K333" s="82"/>
      <c r="L333" s="82"/>
      <c r="M333" s="82"/>
      <c r="N333" s="82"/>
      <c r="O333" s="82"/>
      <c r="P333" s="82"/>
    </row>
    <row r="334" spans="1:16" s="83" customFormat="1" x14ac:dyDescent="0.3">
      <c r="A334" s="75"/>
      <c r="B334" s="243" t="s">
        <v>337</v>
      </c>
      <c r="C334" s="249">
        <v>8870552106</v>
      </c>
      <c r="H334" s="82"/>
      <c r="I334" s="82"/>
      <c r="J334" s="82"/>
      <c r="K334" s="82"/>
      <c r="L334" s="82"/>
      <c r="M334" s="82"/>
      <c r="N334" s="82"/>
      <c r="O334" s="82"/>
      <c r="P334" s="82"/>
    </row>
    <row r="335" spans="1:16" s="83" customFormat="1" x14ac:dyDescent="0.3">
      <c r="A335" s="75"/>
      <c r="B335" s="245" t="s">
        <v>338</v>
      </c>
      <c r="C335" s="124">
        <v>8870552106</v>
      </c>
      <c r="H335" s="82"/>
      <c r="I335" s="82"/>
      <c r="J335" s="82"/>
      <c r="K335" s="82"/>
      <c r="L335" s="82"/>
      <c r="M335" s="82"/>
      <c r="N335" s="82"/>
      <c r="O335" s="82"/>
      <c r="P335" s="82"/>
    </row>
    <row r="336" spans="1:16" s="83" customFormat="1" x14ac:dyDescent="0.3">
      <c r="A336" s="75"/>
      <c r="B336" s="243" t="s">
        <v>339</v>
      </c>
      <c r="C336" s="249">
        <v>1722000000</v>
      </c>
      <c r="H336" s="82"/>
      <c r="I336" s="82"/>
      <c r="J336" s="82"/>
      <c r="K336" s="82"/>
      <c r="L336" s="82"/>
      <c r="M336" s="82"/>
      <c r="N336" s="82"/>
      <c r="O336" s="82"/>
      <c r="P336" s="82"/>
    </row>
    <row r="337" spans="1:16" s="83" customFormat="1" x14ac:dyDescent="0.3">
      <c r="A337" s="75"/>
      <c r="B337" s="245" t="s">
        <v>340</v>
      </c>
      <c r="C337" s="124">
        <v>1722000000</v>
      </c>
      <c r="H337" s="82"/>
      <c r="I337" s="82"/>
      <c r="J337" s="82"/>
      <c r="K337" s="82"/>
      <c r="L337" s="82"/>
      <c r="M337" s="82"/>
      <c r="N337" s="82"/>
      <c r="O337" s="82"/>
      <c r="P337" s="82"/>
    </row>
    <row r="338" spans="1:16" s="83" customFormat="1" x14ac:dyDescent="0.3">
      <c r="A338" s="75"/>
      <c r="B338" s="243" t="s">
        <v>33</v>
      </c>
      <c r="C338" s="249">
        <v>120799572</v>
      </c>
      <c r="H338" s="82"/>
      <c r="I338" s="82"/>
      <c r="J338" s="82"/>
      <c r="K338" s="82"/>
      <c r="L338" s="82"/>
      <c r="M338" s="82"/>
      <c r="N338" s="82"/>
      <c r="O338" s="82"/>
      <c r="P338" s="82"/>
    </row>
    <row r="339" spans="1:16" s="83" customFormat="1" x14ac:dyDescent="0.3">
      <c r="A339" s="75"/>
      <c r="B339" s="245" t="s">
        <v>341</v>
      </c>
      <c r="C339" s="124">
        <v>29686389</v>
      </c>
      <c r="H339" s="82"/>
      <c r="I339" s="82"/>
      <c r="J339" s="82"/>
      <c r="K339" s="82"/>
      <c r="L339" s="82"/>
      <c r="M339" s="82"/>
      <c r="N339" s="82"/>
      <c r="O339" s="82"/>
      <c r="P339" s="82"/>
    </row>
    <row r="340" spans="1:16" s="83" customFormat="1" x14ac:dyDescent="0.3">
      <c r="A340" s="75"/>
      <c r="B340" s="245" t="s">
        <v>342</v>
      </c>
      <c r="C340" s="124">
        <v>29686389</v>
      </c>
      <c r="H340" s="82"/>
      <c r="I340" s="82"/>
      <c r="J340" s="82"/>
      <c r="K340" s="82"/>
      <c r="L340" s="82"/>
      <c r="M340" s="82"/>
      <c r="N340" s="82"/>
      <c r="O340" s="82"/>
      <c r="P340" s="82"/>
    </row>
    <row r="341" spans="1:16" s="83" customFormat="1" x14ac:dyDescent="0.3">
      <c r="A341" s="75"/>
      <c r="B341" s="245" t="s">
        <v>34</v>
      </c>
      <c r="C341" s="124">
        <v>91113183</v>
      </c>
      <c r="H341" s="82"/>
      <c r="I341" s="82"/>
      <c r="J341" s="82"/>
      <c r="K341" s="82"/>
      <c r="L341" s="82"/>
      <c r="M341" s="82"/>
      <c r="N341" s="82"/>
      <c r="O341" s="82"/>
      <c r="P341" s="82"/>
    </row>
    <row r="342" spans="1:16" s="83" customFormat="1" x14ac:dyDescent="0.3">
      <c r="A342" s="75"/>
      <c r="B342" s="245" t="s">
        <v>343</v>
      </c>
      <c r="C342" s="124">
        <v>91113183</v>
      </c>
      <c r="H342" s="82"/>
      <c r="I342" s="82"/>
      <c r="J342" s="82"/>
      <c r="K342" s="82"/>
      <c r="L342" s="82"/>
      <c r="M342" s="82"/>
      <c r="N342" s="82"/>
      <c r="O342" s="82"/>
      <c r="P342" s="82"/>
    </row>
    <row r="343" spans="1:16" s="83" customFormat="1" x14ac:dyDescent="0.3">
      <c r="A343" s="75"/>
      <c r="B343" s="245" t="s">
        <v>35</v>
      </c>
      <c r="C343" s="124">
        <v>1909167675</v>
      </c>
      <c r="H343" s="82"/>
      <c r="I343" s="82"/>
      <c r="J343" s="82"/>
      <c r="K343" s="82"/>
      <c r="L343" s="82"/>
      <c r="M343" s="82"/>
      <c r="N343" s="82"/>
      <c r="O343" s="82"/>
      <c r="P343" s="82"/>
    </row>
    <row r="344" spans="1:16" s="83" customFormat="1" x14ac:dyDescent="0.3">
      <c r="A344" s="75"/>
      <c r="B344" s="243" t="s">
        <v>510</v>
      </c>
      <c r="C344" s="249">
        <v>861467839</v>
      </c>
      <c r="H344" s="82"/>
      <c r="I344" s="82"/>
      <c r="J344" s="82"/>
      <c r="K344" s="82"/>
      <c r="L344" s="82"/>
      <c r="M344" s="82"/>
      <c r="N344" s="82"/>
      <c r="O344" s="82"/>
      <c r="P344" s="82"/>
    </row>
    <row r="345" spans="1:16" s="83" customFormat="1" x14ac:dyDescent="0.3">
      <c r="A345" s="75"/>
      <c r="B345" s="243" t="s">
        <v>280</v>
      </c>
      <c r="C345" s="249">
        <v>728562209</v>
      </c>
      <c r="H345" s="82"/>
      <c r="I345" s="82"/>
      <c r="J345" s="82"/>
      <c r="K345" s="82"/>
      <c r="L345" s="82"/>
      <c r="M345" s="82"/>
      <c r="N345" s="82"/>
      <c r="O345" s="82"/>
      <c r="P345" s="82"/>
    </row>
    <row r="346" spans="1:16" s="83" customFormat="1" x14ac:dyDescent="0.3">
      <c r="A346" s="75"/>
      <c r="B346" s="245" t="s">
        <v>281</v>
      </c>
      <c r="C346" s="124">
        <v>120212764</v>
      </c>
      <c r="H346" s="82"/>
      <c r="I346" s="82"/>
      <c r="J346" s="82"/>
      <c r="K346" s="82"/>
      <c r="L346" s="82"/>
      <c r="M346" s="82"/>
      <c r="N346" s="82"/>
      <c r="O346" s="82"/>
      <c r="P346" s="82"/>
    </row>
    <row r="347" spans="1:16" s="83" customFormat="1" x14ac:dyDescent="0.3">
      <c r="A347" s="75"/>
      <c r="B347" s="245" t="s">
        <v>344</v>
      </c>
      <c r="C347" s="124">
        <v>10067866</v>
      </c>
      <c r="H347" s="82"/>
      <c r="I347" s="82"/>
      <c r="J347" s="82"/>
      <c r="K347" s="82"/>
      <c r="L347" s="82"/>
      <c r="M347" s="82"/>
      <c r="N347" s="82"/>
      <c r="O347" s="82"/>
      <c r="P347" s="82"/>
    </row>
    <row r="348" spans="1:16" s="83" customFormat="1" x14ac:dyDescent="0.3">
      <c r="A348" s="75"/>
      <c r="B348" s="245" t="s">
        <v>454</v>
      </c>
      <c r="C348" s="124">
        <v>2625000</v>
      </c>
      <c r="H348" s="82"/>
      <c r="I348" s="82"/>
      <c r="J348" s="82"/>
      <c r="K348" s="82"/>
      <c r="L348" s="82"/>
      <c r="M348" s="82"/>
      <c r="N348" s="82"/>
      <c r="O348" s="82"/>
      <c r="P348" s="82"/>
    </row>
    <row r="349" spans="1:16" s="83" customFormat="1" x14ac:dyDescent="0.3">
      <c r="A349" s="75"/>
      <c r="B349" s="243" t="s">
        <v>36</v>
      </c>
      <c r="C349" s="249">
        <v>525113637</v>
      </c>
      <c r="H349" s="82"/>
      <c r="I349" s="82"/>
      <c r="J349" s="82"/>
      <c r="K349" s="82"/>
      <c r="L349" s="82"/>
      <c r="M349" s="82"/>
      <c r="N349" s="82"/>
      <c r="O349" s="82"/>
      <c r="P349" s="82"/>
    </row>
    <row r="350" spans="1:16" s="83" customFormat="1" x14ac:dyDescent="0.3">
      <c r="A350" s="75"/>
      <c r="B350" s="245" t="s">
        <v>36</v>
      </c>
      <c r="C350" s="124">
        <v>525113637</v>
      </c>
      <c r="H350" s="82"/>
      <c r="I350" s="82"/>
      <c r="J350" s="82"/>
      <c r="K350" s="82"/>
      <c r="L350" s="82"/>
      <c r="M350" s="82"/>
      <c r="N350" s="82"/>
      <c r="O350" s="82"/>
      <c r="P350" s="82"/>
    </row>
    <row r="351" spans="1:16" s="83" customFormat="1" x14ac:dyDescent="0.3">
      <c r="A351" s="75"/>
      <c r="B351" s="243" t="s">
        <v>37</v>
      </c>
      <c r="C351" s="249">
        <v>522586199</v>
      </c>
      <c r="H351" s="82"/>
      <c r="I351" s="82"/>
      <c r="J351" s="82"/>
      <c r="K351" s="82"/>
      <c r="L351" s="82"/>
      <c r="M351" s="82"/>
      <c r="N351" s="82"/>
      <c r="O351" s="82"/>
      <c r="P351" s="82"/>
    </row>
    <row r="352" spans="1:16" s="83" customFormat="1" x14ac:dyDescent="0.3">
      <c r="A352" s="75"/>
      <c r="B352" s="245" t="s">
        <v>302</v>
      </c>
      <c r="C352" s="124">
        <v>87522237</v>
      </c>
      <c r="H352" s="82"/>
      <c r="I352" s="82"/>
      <c r="J352" s="82"/>
      <c r="K352" s="82"/>
      <c r="L352" s="82"/>
      <c r="M352" s="82"/>
      <c r="N352" s="82"/>
      <c r="O352" s="82"/>
      <c r="P352" s="82"/>
    </row>
    <row r="353" spans="1:16" s="83" customFormat="1" x14ac:dyDescent="0.3">
      <c r="A353" s="75"/>
      <c r="B353" s="245" t="s">
        <v>282</v>
      </c>
      <c r="C353" s="124">
        <v>105701511</v>
      </c>
      <c r="H353" s="82"/>
      <c r="I353" s="82"/>
      <c r="J353" s="82"/>
      <c r="K353" s="82"/>
      <c r="L353" s="82"/>
      <c r="M353" s="82"/>
      <c r="N353" s="82"/>
      <c r="O353" s="82"/>
      <c r="P353" s="82"/>
    </row>
    <row r="354" spans="1:16" s="83" customFormat="1" x14ac:dyDescent="0.3">
      <c r="A354" s="75"/>
      <c r="B354" s="245" t="s">
        <v>284</v>
      </c>
      <c r="C354" s="124">
        <v>144734732</v>
      </c>
      <c r="H354" s="82"/>
      <c r="I354" s="82"/>
      <c r="J354" s="82"/>
      <c r="K354" s="82"/>
      <c r="L354" s="82"/>
      <c r="M354" s="82"/>
      <c r="N354" s="82"/>
      <c r="O354" s="82"/>
      <c r="P354" s="82"/>
    </row>
    <row r="355" spans="1:16" s="83" customFormat="1" x14ac:dyDescent="0.3">
      <c r="A355" s="75"/>
      <c r="B355" s="245" t="s">
        <v>285</v>
      </c>
      <c r="C355" s="124">
        <v>23330744</v>
      </c>
      <c r="H355" s="82"/>
      <c r="I355" s="82"/>
      <c r="J355" s="82"/>
      <c r="K355" s="82"/>
      <c r="L355" s="82"/>
      <c r="M355" s="82"/>
      <c r="N355" s="82"/>
      <c r="O355" s="82"/>
      <c r="P355" s="82"/>
    </row>
    <row r="356" spans="1:16" s="83" customFormat="1" x14ac:dyDescent="0.3">
      <c r="A356" s="75"/>
      <c r="B356" s="245" t="s">
        <v>286</v>
      </c>
      <c r="C356" s="124">
        <v>40909</v>
      </c>
      <c r="H356" s="82"/>
      <c r="I356" s="82"/>
      <c r="J356" s="82"/>
      <c r="K356" s="82"/>
      <c r="L356" s="82"/>
      <c r="M356" s="82"/>
      <c r="N356" s="82"/>
      <c r="O356" s="82"/>
      <c r="P356" s="82"/>
    </row>
    <row r="357" spans="1:16" s="83" customFormat="1" x14ac:dyDescent="0.3">
      <c r="A357" s="75"/>
      <c r="B357" s="245" t="s">
        <v>287</v>
      </c>
      <c r="C357" s="124">
        <v>3019891</v>
      </c>
      <c r="H357" s="82"/>
      <c r="I357" s="82"/>
      <c r="J357" s="82"/>
      <c r="K357" s="82"/>
      <c r="L357" s="82"/>
      <c r="M357" s="82"/>
      <c r="N357" s="82"/>
      <c r="O357" s="82"/>
      <c r="P357" s="82"/>
    </row>
    <row r="358" spans="1:16" s="83" customFormat="1" x14ac:dyDescent="0.3">
      <c r="A358" s="75"/>
      <c r="B358" s="245" t="s">
        <v>288</v>
      </c>
      <c r="C358" s="124">
        <v>4052335</v>
      </c>
      <c r="H358" s="82"/>
      <c r="I358" s="82"/>
      <c r="J358" s="82"/>
      <c r="K358" s="82"/>
      <c r="L358" s="82"/>
      <c r="M358" s="82"/>
      <c r="N358" s="82"/>
      <c r="O358" s="82"/>
      <c r="P358" s="82"/>
    </row>
    <row r="359" spans="1:16" s="83" customFormat="1" x14ac:dyDescent="0.3">
      <c r="A359" s="75"/>
      <c r="B359" s="245" t="s">
        <v>345</v>
      </c>
      <c r="C359" s="124">
        <v>52540323</v>
      </c>
      <c r="H359" s="82"/>
      <c r="I359" s="82"/>
      <c r="J359" s="82"/>
      <c r="K359" s="82"/>
      <c r="L359" s="82"/>
      <c r="M359" s="82"/>
      <c r="N359" s="82"/>
      <c r="O359" s="82"/>
      <c r="P359" s="82"/>
    </row>
    <row r="360" spans="1:16" s="83" customFormat="1" x14ac:dyDescent="0.3">
      <c r="A360" s="75"/>
      <c r="B360" s="245" t="s">
        <v>290</v>
      </c>
      <c r="C360" s="124">
        <v>7008412</v>
      </c>
      <c r="H360" s="82"/>
      <c r="I360" s="82"/>
      <c r="J360" s="82"/>
      <c r="K360" s="82"/>
      <c r="L360" s="82"/>
      <c r="M360" s="82"/>
      <c r="N360" s="82"/>
      <c r="O360" s="82"/>
      <c r="P360" s="82"/>
    </row>
    <row r="361" spans="1:16" s="83" customFormat="1" x14ac:dyDescent="0.3">
      <c r="A361" s="75"/>
      <c r="B361" s="245" t="s">
        <v>346</v>
      </c>
      <c r="C361" s="124">
        <v>11708980</v>
      </c>
      <c r="H361" s="82"/>
      <c r="I361" s="82"/>
      <c r="J361" s="82"/>
      <c r="K361" s="82"/>
      <c r="L361" s="82"/>
      <c r="M361" s="82"/>
      <c r="N361" s="82"/>
      <c r="O361" s="82"/>
      <c r="P361" s="82"/>
    </row>
    <row r="362" spans="1:16" s="83" customFormat="1" x14ac:dyDescent="0.3">
      <c r="A362" s="75"/>
      <c r="B362" s="245" t="s">
        <v>317</v>
      </c>
      <c r="C362" s="124">
        <v>240729</v>
      </c>
      <c r="H362" s="82"/>
      <c r="I362" s="82"/>
      <c r="J362" s="82"/>
      <c r="K362" s="82"/>
      <c r="L362" s="82"/>
      <c r="M362" s="82"/>
      <c r="N362" s="82"/>
      <c r="O362" s="82"/>
      <c r="P362" s="82"/>
    </row>
    <row r="363" spans="1:16" s="83" customFormat="1" x14ac:dyDescent="0.3">
      <c r="A363" s="75"/>
      <c r="B363" s="245" t="s">
        <v>511</v>
      </c>
      <c r="C363" s="124">
        <v>13725243</v>
      </c>
      <c r="H363" s="82"/>
      <c r="I363" s="82"/>
      <c r="J363" s="82"/>
      <c r="K363" s="82"/>
      <c r="L363" s="82"/>
      <c r="M363" s="82"/>
      <c r="N363" s="82"/>
      <c r="O363" s="82"/>
      <c r="P363" s="82"/>
    </row>
    <row r="364" spans="1:16" s="83" customFormat="1" x14ac:dyDescent="0.3">
      <c r="A364" s="75"/>
      <c r="B364" s="245" t="s">
        <v>512</v>
      </c>
      <c r="C364" s="124">
        <v>218182</v>
      </c>
      <c r="H364" s="82"/>
      <c r="I364" s="82"/>
      <c r="J364" s="82"/>
      <c r="K364" s="82"/>
      <c r="L364" s="82"/>
      <c r="M364" s="82"/>
      <c r="N364" s="82"/>
      <c r="O364" s="82"/>
      <c r="P364" s="82"/>
    </row>
    <row r="365" spans="1:16" s="83" customFormat="1" x14ac:dyDescent="0.3">
      <c r="A365" s="75"/>
      <c r="B365" s="245" t="s">
        <v>513</v>
      </c>
      <c r="C365" s="124">
        <v>4770636</v>
      </c>
      <c r="H365" s="82"/>
      <c r="I365" s="82"/>
      <c r="J365" s="82"/>
      <c r="K365" s="82"/>
      <c r="L365" s="82"/>
      <c r="M365" s="82"/>
      <c r="N365" s="82"/>
      <c r="O365" s="82"/>
      <c r="P365" s="82"/>
    </row>
    <row r="366" spans="1:16" s="83" customFormat="1" x14ac:dyDescent="0.3">
      <c r="A366" s="75"/>
      <c r="B366" s="245" t="s">
        <v>318</v>
      </c>
      <c r="C366" s="124">
        <v>970962</v>
      </c>
      <c r="H366" s="82"/>
      <c r="I366" s="82"/>
      <c r="J366" s="82"/>
      <c r="K366" s="82"/>
      <c r="L366" s="82"/>
      <c r="M366" s="82"/>
      <c r="N366" s="82"/>
      <c r="O366" s="82"/>
      <c r="P366" s="82"/>
    </row>
    <row r="367" spans="1:16" s="83" customFormat="1" x14ac:dyDescent="0.3">
      <c r="A367" s="75"/>
      <c r="B367" s="245" t="s">
        <v>292</v>
      </c>
      <c r="C367" s="124">
        <v>24241875</v>
      </c>
      <c r="H367" s="82"/>
      <c r="I367" s="82"/>
      <c r="J367" s="82"/>
      <c r="K367" s="82"/>
      <c r="L367" s="82"/>
      <c r="M367" s="82"/>
      <c r="N367" s="82"/>
      <c r="O367" s="82"/>
      <c r="P367" s="82"/>
    </row>
    <row r="368" spans="1:16" s="83" customFormat="1" x14ac:dyDescent="0.3">
      <c r="A368" s="75"/>
      <c r="B368" s="245" t="s">
        <v>293</v>
      </c>
      <c r="C368" s="124">
        <v>330560</v>
      </c>
      <c r="H368" s="82"/>
      <c r="I368" s="82"/>
      <c r="J368" s="82"/>
      <c r="K368" s="82"/>
      <c r="L368" s="82"/>
      <c r="M368" s="82"/>
      <c r="N368" s="82"/>
      <c r="O368" s="82"/>
      <c r="P368" s="82"/>
    </row>
    <row r="369" spans="1:16" s="83" customFormat="1" x14ac:dyDescent="0.3">
      <c r="A369" s="75"/>
      <c r="B369" s="245" t="s">
        <v>305</v>
      </c>
      <c r="C369" s="124">
        <v>1180449</v>
      </c>
      <c r="H369" s="82"/>
      <c r="I369" s="82"/>
      <c r="J369" s="82"/>
      <c r="K369" s="82"/>
      <c r="L369" s="82"/>
      <c r="M369" s="82"/>
      <c r="N369" s="82"/>
      <c r="O369" s="82"/>
      <c r="P369" s="82"/>
    </row>
    <row r="370" spans="1:16" s="83" customFormat="1" x14ac:dyDescent="0.3">
      <c r="A370" s="75"/>
      <c r="B370" s="245" t="s">
        <v>320</v>
      </c>
      <c r="C370" s="124">
        <v>149700</v>
      </c>
      <c r="H370" s="82"/>
      <c r="I370" s="82"/>
      <c r="J370" s="82"/>
      <c r="K370" s="82"/>
      <c r="L370" s="82"/>
      <c r="M370" s="82"/>
      <c r="N370" s="82"/>
      <c r="O370" s="82"/>
      <c r="P370" s="82"/>
    </row>
    <row r="371" spans="1:16" s="83" customFormat="1" x14ac:dyDescent="0.3">
      <c r="A371" s="75"/>
      <c r="B371" s="245" t="s">
        <v>514</v>
      </c>
      <c r="C371" s="124">
        <v>3224137</v>
      </c>
      <c r="H371" s="82"/>
      <c r="I371" s="82"/>
      <c r="J371" s="82"/>
      <c r="K371" s="82"/>
      <c r="L371" s="82"/>
      <c r="M371" s="82"/>
      <c r="N371" s="82"/>
      <c r="O371" s="82"/>
      <c r="P371" s="82"/>
    </row>
    <row r="372" spans="1:16" s="83" customFormat="1" x14ac:dyDescent="0.3">
      <c r="A372" s="75"/>
      <c r="B372" s="245" t="s">
        <v>515</v>
      </c>
      <c r="C372" s="124">
        <v>123136</v>
      </c>
      <c r="H372" s="82"/>
      <c r="I372" s="82"/>
      <c r="J372" s="82"/>
      <c r="K372" s="82"/>
      <c r="L372" s="82"/>
      <c r="M372" s="82"/>
      <c r="N372" s="82"/>
      <c r="O372" s="82"/>
      <c r="P372" s="82"/>
    </row>
    <row r="373" spans="1:16" s="83" customFormat="1" x14ac:dyDescent="0.3">
      <c r="A373" s="75"/>
      <c r="B373" s="245" t="s">
        <v>347</v>
      </c>
      <c r="C373" s="124">
        <v>17060227</v>
      </c>
      <c r="H373" s="82"/>
      <c r="I373" s="82"/>
      <c r="J373" s="82"/>
      <c r="K373" s="82"/>
      <c r="L373" s="82"/>
      <c r="M373" s="82"/>
      <c r="N373" s="82"/>
      <c r="O373" s="82"/>
      <c r="P373" s="82"/>
    </row>
    <row r="374" spans="1:16" s="83" customFormat="1" x14ac:dyDescent="0.3">
      <c r="A374" s="75"/>
      <c r="B374" s="195" t="s">
        <v>348</v>
      </c>
      <c r="C374" s="249">
        <v>13547107</v>
      </c>
      <c r="H374" s="82"/>
      <c r="I374" s="82"/>
      <c r="J374" s="82"/>
      <c r="K374" s="82"/>
      <c r="L374" s="82"/>
      <c r="M374" s="82"/>
      <c r="N374" s="82"/>
      <c r="O374" s="82"/>
      <c r="P374" s="82"/>
    </row>
    <row r="375" spans="1:16" s="83" customFormat="1" x14ac:dyDescent="0.3">
      <c r="A375" s="75"/>
      <c r="B375" s="73" t="s">
        <v>349</v>
      </c>
      <c r="C375" s="249">
        <v>3143182</v>
      </c>
      <c r="H375" s="82"/>
      <c r="I375" s="82"/>
      <c r="J375" s="82"/>
      <c r="K375" s="82"/>
      <c r="L375" s="82"/>
      <c r="M375" s="82"/>
      <c r="N375" s="82"/>
      <c r="O375" s="82"/>
      <c r="P375" s="82"/>
    </row>
    <row r="376" spans="1:16" s="83" customFormat="1" x14ac:dyDescent="0.3">
      <c r="A376" s="75"/>
      <c r="B376" s="82" t="s">
        <v>38</v>
      </c>
      <c r="C376" s="124">
        <v>2330406</v>
      </c>
      <c r="H376" s="82"/>
      <c r="I376" s="82"/>
      <c r="J376" s="82"/>
      <c r="K376" s="82"/>
      <c r="L376" s="82"/>
      <c r="M376" s="82"/>
      <c r="N376" s="82"/>
      <c r="O376" s="82"/>
      <c r="P376" s="82"/>
    </row>
    <row r="377" spans="1:16" s="83" customFormat="1" x14ac:dyDescent="0.3">
      <c r="A377" s="75"/>
      <c r="B377" s="73" t="s">
        <v>39</v>
      </c>
      <c r="C377" s="249">
        <v>2330406</v>
      </c>
      <c r="H377" s="82"/>
      <c r="I377" s="82"/>
      <c r="J377" s="82"/>
      <c r="K377" s="82"/>
      <c r="L377" s="82"/>
      <c r="M377" s="82"/>
      <c r="N377" s="82"/>
      <c r="O377" s="82"/>
      <c r="P377" s="82"/>
    </row>
    <row r="378" spans="1:16" s="83" customFormat="1" x14ac:dyDescent="0.3">
      <c r="A378" s="75"/>
      <c r="B378" s="73" t="s">
        <v>38</v>
      </c>
      <c r="C378" s="249">
        <v>2330406</v>
      </c>
      <c r="H378" s="82"/>
      <c r="I378" s="82"/>
      <c r="J378" s="82"/>
      <c r="K378" s="82"/>
      <c r="L378" s="82"/>
      <c r="M378" s="82"/>
      <c r="N378" s="82"/>
      <c r="O378" s="82"/>
      <c r="P378" s="82"/>
    </row>
    <row r="379" spans="1:16" s="83" customFormat="1" x14ac:dyDescent="0.3">
      <c r="A379" s="75"/>
      <c r="B379" s="82" t="s">
        <v>40</v>
      </c>
      <c r="C379" s="124">
        <v>-1945886</v>
      </c>
      <c r="H379" s="82"/>
      <c r="I379" s="82"/>
      <c r="J379" s="82"/>
      <c r="K379" s="82"/>
      <c r="L379" s="82"/>
      <c r="M379" s="82"/>
      <c r="N379" s="82"/>
      <c r="O379" s="82"/>
      <c r="P379" s="82"/>
    </row>
    <row r="380" spans="1:16" s="83" customFormat="1" x14ac:dyDescent="0.3">
      <c r="A380" s="75"/>
      <c r="B380" s="82" t="s">
        <v>40</v>
      </c>
      <c r="C380" s="124">
        <v>-1945886</v>
      </c>
      <c r="H380" s="82"/>
      <c r="I380" s="82"/>
      <c r="J380" s="82"/>
      <c r="K380" s="82"/>
      <c r="L380" s="82"/>
      <c r="M380" s="82"/>
      <c r="N380" s="82"/>
      <c r="O380" s="82"/>
      <c r="P380" s="82"/>
    </row>
    <row r="381" spans="1:16" s="83" customFormat="1" x14ac:dyDescent="0.3">
      <c r="A381" s="75"/>
      <c r="B381" s="73" t="s">
        <v>296</v>
      </c>
      <c r="C381" s="249">
        <v>-49224551</v>
      </c>
      <c r="H381" s="82"/>
      <c r="I381" s="82"/>
      <c r="J381" s="82"/>
      <c r="K381" s="82"/>
      <c r="L381" s="82"/>
      <c r="M381" s="82"/>
      <c r="N381" s="82"/>
      <c r="O381" s="82"/>
      <c r="P381" s="82"/>
    </row>
    <row r="382" spans="1:16" s="83" customFormat="1" x14ac:dyDescent="0.3">
      <c r="A382" s="75"/>
      <c r="B382" s="73" t="s">
        <v>297</v>
      </c>
      <c r="C382" s="249">
        <v>47278665</v>
      </c>
      <c r="H382" s="82"/>
      <c r="I382" s="82"/>
      <c r="J382" s="82"/>
      <c r="K382" s="82"/>
      <c r="L382" s="82"/>
      <c r="M382" s="82"/>
      <c r="N382" s="82"/>
      <c r="O382" s="82"/>
      <c r="P382" s="82"/>
    </row>
    <row r="383" spans="1:16" s="83" customFormat="1" x14ac:dyDescent="0.3">
      <c r="A383" s="75"/>
      <c r="B383" s="82" t="s">
        <v>41</v>
      </c>
      <c r="C383" s="124">
        <v>38775001</v>
      </c>
      <c r="H383" s="82"/>
      <c r="I383" s="82"/>
      <c r="J383" s="82"/>
      <c r="K383" s="82"/>
      <c r="L383" s="82"/>
      <c r="M383" s="82"/>
      <c r="N383" s="82"/>
      <c r="O383" s="82"/>
      <c r="P383" s="82"/>
    </row>
    <row r="384" spans="1:16" s="83" customFormat="1" x14ac:dyDescent="0.3">
      <c r="A384" s="75"/>
      <c r="B384" s="300" t="s">
        <v>42</v>
      </c>
      <c r="C384" s="301">
        <v>38775001</v>
      </c>
      <c r="H384" s="82"/>
      <c r="I384" s="82"/>
      <c r="J384" s="82"/>
      <c r="K384" s="82"/>
      <c r="L384" s="82"/>
      <c r="M384" s="82"/>
      <c r="N384" s="82"/>
      <c r="O384" s="82"/>
      <c r="P384" s="82"/>
    </row>
    <row r="385" spans="1:16" s="83" customFormat="1" x14ac:dyDescent="0.3">
      <c r="A385" s="75"/>
      <c r="B385" s="73" t="s">
        <v>350</v>
      </c>
      <c r="C385" s="124">
        <v>38775001</v>
      </c>
      <c r="H385" s="82"/>
      <c r="I385" s="82"/>
      <c r="J385" s="82"/>
      <c r="K385" s="82"/>
      <c r="L385" s="82"/>
      <c r="M385" s="82"/>
      <c r="N385" s="82"/>
      <c r="O385" s="82"/>
      <c r="P385" s="82"/>
    </row>
    <row r="386" spans="1:16" x14ac:dyDescent="0.3">
      <c r="B386" s="82" t="s">
        <v>43</v>
      </c>
      <c r="C386" s="124">
        <f>+C312-C332</f>
        <v>-510700633</v>
      </c>
    </row>
    <row r="387" spans="1:16" x14ac:dyDescent="0.3">
      <c r="C387" s="124"/>
    </row>
    <row r="388" spans="1:16" s="83" customFormat="1" x14ac:dyDescent="0.3">
      <c r="A388" s="75" t="s">
        <v>235</v>
      </c>
      <c r="B388" s="82"/>
      <c r="H388" s="82"/>
      <c r="I388" s="82"/>
      <c r="J388" s="82"/>
      <c r="K388" s="82"/>
      <c r="L388" s="82"/>
      <c r="M388" s="82"/>
      <c r="N388" s="82"/>
      <c r="O388" s="82"/>
      <c r="P388" s="82"/>
    </row>
    <row r="389" spans="1:16" s="83" customFormat="1" x14ac:dyDescent="0.3">
      <c r="A389" s="75"/>
      <c r="B389" s="82"/>
      <c r="H389" s="82"/>
      <c r="I389" s="82"/>
      <c r="J389" s="82"/>
      <c r="K389" s="82"/>
      <c r="L389" s="82"/>
      <c r="M389" s="82"/>
      <c r="N389" s="82"/>
      <c r="O389" s="82"/>
      <c r="P389" s="82"/>
    </row>
    <row r="390" spans="1:16" x14ac:dyDescent="0.3">
      <c r="A390" s="75" t="s">
        <v>455</v>
      </c>
    </row>
    <row r="391" spans="1:16" s="83" customFormat="1" x14ac:dyDescent="0.3">
      <c r="A391" s="75"/>
      <c r="B391" s="82"/>
      <c r="H391" s="82"/>
      <c r="I391" s="82"/>
      <c r="J391" s="82"/>
      <c r="K391" s="82"/>
      <c r="L391" s="82"/>
      <c r="M391" s="82"/>
      <c r="N391" s="82"/>
      <c r="O391" s="82"/>
      <c r="P391" s="82"/>
    </row>
    <row r="392" spans="1:16" s="83" customFormat="1" x14ac:dyDescent="0.3">
      <c r="A392" s="88"/>
      <c r="B392" s="479" t="s">
        <v>430</v>
      </c>
      <c r="C392" s="479"/>
      <c r="H392" s="82"/>
      <c r="I392" s="82"/>
      <c r="J392" s="82"/>
      <c r="K392" s="82"/>
      <c r="L392" s="82"/>
      <c r="M392" s="82"/>
      <c r="N392" s="82"/>
      <c r="O392" s="82"/>
      <c r="P392" s="82"/>
    </row>
    <row r="393" spans="1:16" s="83" customFormat="1" x14ac:dyDescent="0.3">
      <c r="A393" s="82"/>
      <c r="B393" s="82"/>
      <c r="H393" s="82"/>
      <c r="I393" s="82"/>
      <c r="J393" s="82"/>
      <c r="K393" s="82"/>
      <c r="L393" s="82"/>
      <c r="M393" s="82"/>
      <c r="N393" s="82"/>
      <c r="O393" s="82"/>
      <c r="P393" s="82"/>
    </row>
    <row r="394" spans="1:16" x14ac:dyDescent="0.3">
      <c r="A394" s="75" t="s">
        <v>456</v>
      </c>
    </row>
    <row r="395" spans="1:16" s="83" customFormat="1" x14ac:dyDescent="0.3">
      <c r="A395" s="75"/>
      <c r="B395" s="82"/>
      <c r="H395" s="82"/>
      <c r="I395" s="82"/>
      <c r="J395" s="82"/>
      <c r="K395" s="82"/>
      <c r="L395" s="82"/>
      <c r="M395" s="82"/>
      <c r="N395" s="82"/>
      <c r="O395" s="82"/>
      <c r="P395" s="82"/>
    </row>
    <row r="396" spans="1:16" s="83" customFormat="1" x14ac:dyDescent="0.3">
      <c r="A396" s="88"/>
      <c r="B396" s="479" t="s">
        <v>430</v>
      </c>
      <c r="C396" s="479"/>
      <c r="H396" s="82"/>
      <c r="I396" s="82"/>
      <c r="J396" s="82"/>
      <c r="K396" s="82"/>
      <c r="L396" s="82"/>
      <c r="M396" s="82"/>
      <c r="N396" s="82"/>
      <c r="O396" s="82"/>
      <c r="P396" s="82"/>
    </row>
    <row r="397" spans="1:16" s="83" customFormat="1" ht="13.8" customHeight="1" x14ac:dyDescent="0.3">
      <c r="A397" s="82"/>
      <c r="B397" s="70"/>
      <c r="C397" s="70"/>
      <c r="H397" s="82"/>
      <c r="I397" s="82"/>
      <c r="J397" s="82"/>
      <c r="K397" s="82"/>
      <c r="L397" s="82"/>
      <c r="M397" s="82"/>
      <c r="N397" s="82"/>
      <c r="O397" s="82"/>
      <c r="P397" s="82"/>
    </row>
    <row r="398" spans="1:16" x14ac:dyDescent="0.3">
      <c r="A398" s="75" t="s">
        <v>298</v>
      </c>
      <c r="B398" s="81"/>
      <c r="C398" s="81"/>
    </row>
    <row r="399" spans="1:16" s="83" customFormat="1" x14ac:dyDescent="0.3">
      <c r="A399" s="75"/>
      <c r="B399" s="81"/>
      <c r="C399" s="81"/>
      <c r="H399" s="82"/>
      <c r="I399" s="82"/>
      <c r="J399" s="82"/>
      <c r="K399" s="82"/>
      <c r="L399" s="82"/>
      <c r="M399" s="82"/>
      <c r="N399" s="82"/>
      <c r="O399" s="82"/>
      <c r="P399" s="82"/>
    </row>
    <row r="400" spans="1:16" ht="41.4" customHeight="1" x14ac:dyDescent="0.3">
      <c r="B400" s="489" t="s">
        <v>299</v>
      </c>
      <c r="C400" s="489"/>
    </row>
    <row r="401" spans="1:16" s="83" customFormat="1" ht="12.75" customHeight="1" x14ac:dyDescent="0.3">
      <c r="A401" s="72"/>
      <c r="B401" s="250"/>
      <c r="C401" s="251"/>
      <c r="D401" s="81"/>
      <c r="E401" s="81"/>
      <c r="F401" s="81"/>
      <c r="H401" s="82"/>
      <c r="I401" s="82"/>
      <c r="J401" s="82"/>
      <c r="K401" s="82"/>
      <c r="L401" s="82"/>
      <c r="M401" s="82"/>
      <c r="N401" s="82"/>
      <c r="O401" s="82"/>
      <c r="P401" s="82"/>
    </row>
    <row r="402" spans="1:16" s="83" customFormat="1" ht="12.75" customHeight="1" x14ac:dyDescent="0.3">
      <c r="A402" s="250"/>
      <c r="B402" s="250"/>
      <c r="C402" s="251"/>
      <c r="D402" s="81"/>
      <c r="E402" s="81"/>
      <c r="F402" s="81"/>
      <c r="H402" s="82"/>
      <c r="I402" s="82"/>
      <c r="J402" s="82"/>
      <c r="K402" s="82"/>
      <c r="L402" s="82"/>
      <c r="M402" s="82"/>
      <c r="N402" s="82"/>
      <c r="O402" s="82"/>
      <c r="P402" s="82"/>
    </row>
    <row r="403" spans="1:16" s="83" customFormat="1" ht="12.75" customHeight="1" x14ac:dyDescent="0.3">
      <c r="A403" s="250"/>
      <c r="B403" s="250"/>
      <c r="C403" s="251"/>
      <c r="D403" s="81"/>
      <c r="E403" s="81"/>
      <c r="F403" s="81"/>
      <c r="H403" s="82"/>
      <c r="I403" s="82"/>
      <c r="J403" s="82"/>
      <c r="K403" s="82"/>
      <c r="L403" s="82"/>
      <c r="M403" s="82"/>
      <c r="N403" s="82"/>
      <c r="O403" s="82"/>
      <c r="P403" s="82"/>
    </row>
    <row r="404" spans="1:16" s="83" customFormat="1" x14ac:dyDescent="0.3">
      <c r="A404" s="250"/>
      <c r="B404" s="250"/>
      <c r="C404" s="251"/>
      <c r="D404" s="81"/>
      <c r="E404" s="81"/>
      <c r="F404" s="81"/>
      <c r="H404" s="82"/>
      <c r="I404" s="82"/>
      <c r="J404" s="82"/>
      <c r="K404" s="82"/>
      <c r="L404" s="82"/>
      <c r="M404" s="82"/>
      <c r="N404" s="82"/>
      <c r="O404" s="82"/>
      <c r="P404" s="82"/>
    </row>
    <row r="405" spans="1:16" s="83" customFormat="1" x14ac:dyDescent="0.3">
      <c r="A405" s="250"/>
      <c r="B405" s="250"/>
      <c r="C405" s="251"/>
      <c r="D405" s="251"/>
      <c r="E405" s="251"/>
      <c r="F405" s="251"/>
      <c r="H405" s="82"/>
      <c r="I405" s="82"/>
      <c r="J405" s="82"/>
      <c r="K405" s="82"/>
      <c r="L405" s="82"/>
      <c r="M405" s="82"/>
      <c r="N405" s="82"/>
      <c r="O405" s="82"/>
      <c r="P405" s="82"/>
    </row>
    <row r="406" spans="1:16" s="83" customFormat="1" x14ac:dyDescent="0.3">
      <c r="A406" s="250"/>
      <c r="B406" s="250"/>
      <c r="C406" s="251"/>
      <c r="D406" s="251"/>
      <c r="E406" s="251"/>
      <c r="F406" s="251"/>
      <c r="H406" s="82"/>
      <c r="I406" s="82"/>
      <c r="J406" s="82"/>
      <c r="K406" s="82"/>
      <c r="L406" s="82"/>
      <c r="M406" s="82"/>
      <c r="N406" s="82"/>
      <c r="O406" s="82"/>
      <c r="P406" s="82"/>
    </row>
    <row r="407" spans="1:16" s="83" customFormat="1" x14ac:dyDescent="0.3">
      <c r="A407" s="250"/>
      <c r="B407" s="250"/>
      <c r="C407" s="251"/>
      <c r="D407" s="251"/>
      <c r="E407" s="251"/>
      <c r="F407" s="251"/>
      <c r="H407" s="82"/>
      <c r="I407" s="82"/>
      <c r="J407" s="82"/>
      <c r="K407" s="82"/>
      <c r="L407" s="82"/>
      <c r="M407" s="82"/>
      <c r="N407" s="82"/>
      <c r="O407" s="82"/>
      <c r="P407" s="82"/>
    </row>
    <row r="408" spans="1:16" s="83" customFormat="1" x14ac:dyDescent="0.3">
      <c r="A408" s="250"/>
      <c r="B408" s="250"/>
      <c r="C408" s="251"/>
      <c r="D408" s="251"/>
      <c r="E408" s="251"/>
      <c r="F408" s="251"/>
      <c r="H408" s="82"/>
      <c r="I408" s="82"/>
      <c r="J408" s="82"/>
      <c r="K408" s="82"/>
      <c r="L408" s="82"/>
      <c r="M408" s="82"/>
      <c r="N408" s="82"/>
      <c r="O408" s="82"/>
      <c r="P408" s="82"/>
    </row>
    <row r="409" spans="1:16" s="83" customFormat="1" x14ac:dyDescent="0.3">
      <c r="A409" s="250"/>
      <c r="B409" s="250"/>
      <c r="C409" s="251"/>
      <c r="D409" s="251"/>
      <c r="E409" s="251"/>
      <c r="F409" s="251"/>
      <c r="H409" s="82"/>
      <c r="I409" s="82"/>
      <c r="J409" s="82"/>
      <c r="K409" s="82"/>
      <c r="L409" s="82"/>
      <c r="M409" s="82"/>
      <c r="N409" s="82"/>
      <c r="O409" s="82"/>
      <c r="P409" s="82"/>
    </row>
    <row r="410" spans="1:16" s="83" customFormat="1" x14ac:dyDescent="0.3">
      <c r="A410" s="250"/>
      <c r="B410" s="250"/>
      <c r="C410" s="251"/>
      <c r="D410" s="251"/>
      <c r="E410" s="251"/>
      <c r="F410" s="251"/>
      <c r="H410" s="82"/>
      <c r="I410" s="82"/>
      <c r="J410" s="82"/>
      <c r="K410" s="82"/>
      <c r="L410" s="82"/>
      <c r="M410" s="82"/>
      <c r="N410" s="82"/>
      <c r="O410" s="82"/>
      <c r="P410" s="82"/>
    </row>
    <row r="411" spans="1:16" s="83" customFormat="1" x14ac:dyDescent="0.3">
      <c r="A411" s="250"/>
      <c r="B411" s="250"/>
      <c r="C411" s="251"/>
      <c r="D411" s="251"/>
      <c r="E411" s="251"/>
      <c r="F411" s="251"/>
      <c r="H411" s="82"/>
      <c r="I411" s="82"/>
      <c r="J411" s="82"/>
      <c r="K411" s="82"/>
      <c r="L411" s="82"/>
      <c r="M411" s="82"/>
      <c r="N411" s="82"/>
      <c r="O411" s="82"/>
      <c r="P411" s="82"/>
    </row>
    <row r="412" spans="1:16" s="83" customFormat="1" x14ac:dyDescent="0.3">
      <c r="A412" s="250"/>
      <c r="B412" s="250"/>
      <c r="C412" s="251"/>
      <c r="D412" s="251"/>
      <c r="E412" s="251"/>
      <c r="F412" s="251"/>
      <c r="H412" s="82"/>
      <c r="I412" s="82"/>
      <c r="J412" s="82"/>
      <c r="K412" s="82"/>
      <c r="L412" s="82"/>
      <c r="M412" s="82"/>
      <c r="N412" s="82"/>
      <c r="O412" s="82"/>
      <c r="P412" s="82"/>
    </row>
    <row r="413" spans="1:16" s="83" customFormat="1" x14ac:dyDescent="0.3">
      <c r="A413" s="250"/>
      <c r="B413" s="250"/>
      <c r="C413" s="251"/>
      <c r="D413" s="251"/>
      <c r="E413" s="251"/>
      <c r="F413" s="251"/>
      <c r="H413" s="82"/>
      <c r="I413" s="82"/>
      <c r="J413" s="82"/>
      <c r="K413" s="82"/>
      <c r="L413" s="82"/>
      <c r="M413" s="82"/>
      <c r="N413" s="82"/>
      <c r="O413" s="82"/>
      <c r="P413" s="82"/>
    </row>
    <row r="414" spans="1:16" s="83" customFormat="1" x14ac:dyDescent="0.3">
      <c r="A414" s="250"/>
      <c r="B414" s="250"/>
      <c r="C414" s="251"/>
      <c r="D414" s="251"/>
      <c r="E414" s="251"/>
      <c r="F414" s="251"/>
      <c r="H414" s="82"/>
      <c r="I414" s="82"/>
      <c r="J414" s="82"/>
      <c r="K414" s="82"/>
      <c r="L414" s="82"/>
      <c r="M414" s="82"/>
      <c r="N414" s="82"/>
      <c r="O414" s="82"/>
      <c r="P414" s="82"/>
    </row>
    <row r="415" spans="1:16" s="83" customFormat="1" x14ac:dyDescent="0.3">
      <c r="A415" s="250"/>
      <c r="B415" s="250"/>
      <c r="C415" s="251"/>
      <c r="D415" s="251"/>
      <c r="E415" s="251"/>
      <c r="F415" s="251"/>
      <c r="H415" s="82"/>
      <c r="I415" s="82"/>
      <c r="J415" s="82"/>
      <c r="K415" s="82"/>
      <c r="L415" s="82"/>
      <c r="M415" s="82"/>
      <c r="N415" s="82"/>
      <c r="O415" s="82"/>
      <c r="P415" s="82"/>
    </row>
    <row r="416" spans="1:16" s="83" customFormat="1" x14ac:dyDescent="0.3">
      <c r="A416" s="250"/>
      <c r="B416" s="250"/>
      <c r="C416" s="251"/>
      <c r="D416" s="251"/>
      <c r="E416" s="251"/>
      <c r="F416" s="251"/>
      <c r="H416" s="82"/>
      <c r="I416" s="82"/>
      <c r="J416" s="82"/>
      <c r="K416" s="82"/>
      <c r="L416" s="82"/>
      <c r="M416" s="82"/>
      <c r="N416" s="82"/>
      <c r="O416" s="82"/>
      <c r="P416" s="82"/>
    </row>
    <row r="417" spans="1:16" s="83" customFormat="1" x14ac:dyDescent="0.3">
      <c r="A417" s="250"/>
      <c r="B417" s="250"/>
      <c r="C417" s="251"/>
      <c r="D417" s="251"/>
      <c r="E417" s="251"/>
      <c r="F417" s="251"/>
      <c r="H417" s="82"/>
      <c r="I417" s="82"/>
      <c r="J417" s="82"/>
      <c r="K417" s="82"/>
      <c r="L417" s="82"/>
      <c r="M417" s="82"/>
      <c r="N417" s="82"/>
      <c r="O417" s="82"/>
      <c r="P417" s="82"/>
    </row>
    <row r="418" spans="1:16" s="83" customFormat="1" x14ac:dyDescent="0.3">
      <c r="A418" s="250"/>
      <c r="B418" s="250"/>
      <c r="C418" s="251"/>
      <c r="D418" s="251"/>
      <c r="E418" s="251"/>
      <c r="F418" s="251"/>
      <c r="H418" s="82"/>
      <c r="I418" s="82"/>
      <c r="J418" s="82"/>
      <c r="K418" s="82"/>
      <c r="L418" s="82"/>
      <c r="M418" s="82"/>
      <c r="N418" s="82"/>
      <c r="O418" s="82"/>
      <c r="P418" s="82"/>
    </row>
    <row r="419" spans="1:16" s="83" customFormat="1" x14ac:dyDescent="0.3">
      <c r="A419" s="250"/>
      <c r="B419" s="250"/>
      <c r="C419" s="251"/>
      <c r="D419" s="251"/>
      <c r="E419" s="251"/>
      <c r="F419" s="251"/>
      <c r="H419" s="82"/>
      <c r="I419" s="82"/>
      <c r="J419" s="82"/>
      <c r="K419" s="82"/>
      <c r="L419" s="82"/>
      <c r="M419" s="82"/>
      <c r="N419" s="82"/>
      <c r="O419" s="82"/>
      <c r="P419" s="82"/>
    </row>
    <row r="420" spans="1:16" s="83" customFormat="1" x14ac:dyDescent="0.3">
      <c r="A420" s="250"/>
      <c r="B420" s="250"/>
      <c r="C420" s="251"/>
      <c r="D420" s="251"/>
      <c r="E420" s="251"/>
      <c r="F420" s="251"/>
      <c r="H420" s="82"/>
      <c r="I420" s="82"/>
      <c r="J420" s="82"/>
      <c r="K420" s="82"/>
      <c r="L420" s="82"/>
      <c r="M420" s="82"/>
      <c r="N420" s="82"/>
      <c r="O420" s="82"/>
      <c r="P420" s="82"/>
    </row>
    <row r="421" spans="1:16" s="83" customFormat="1" x14ac:dyDescent="0.3">
      <c r="A421" s="250"/>
      <c r="B421" s="250"/>
      <c r="C421" s="251"/>
      <c r="D421" s="251"/>
      <c r="E421" s="251"/>
      <c r="F421" s="251"/>
      <c r="H421" s="82"/>
      <c r="I421" s="82"/>
      <c r="J421" s="82"/>
      <c r="K421" s="82"/>
      <c r="L421" s="82"/>
      <c r="M421" s="82"/>
      <c r="N421" s="82"/>
      <c r="O421" s="82"/>
      <c r="P421" s="82"/>
    </row>
    <row r="422" spans="1:16" s="83" customFormat="1" x14ac:dyDescent="0.3">
      <c r="A422" s="250"/>
      <c r="B422" s="250"/>
      <c r="C422" s="251"/>
      <c r="D422" s="251"/>
      <c r="E422" s="251"/>
      <c r="F422" s="251"/>
      <c r="H422" s="82"/>
      <c r="I422" s="82"/>
      <c r="J422" s="82"/>
      <c r="K422" s="82"/>
      <c r="L422" s="82"/>
      <c r="M422" s="82"/>
      <c r="N422" s="82"/>
      <c r="O422" s="82"/>
      <c r="P422" s="82"/>
    </row>
    <row r="423" spans="1:16" s="83" customFormat="1" x14ac:dyDescent="0.3">
      <c r="A423" s="250"/>
      <c r="B423" s="250"/>
      <c r="C423" s="251"/>
      <c r="D423" s="251"/>
      <c r="E423" s="251"/>
      <c r="F423" s="251"/>
      <c r="H423" s="82"/>
      <c r="I423" s="82"/>
      <c r="J423" s="82"/>
      <c r="K423" s="82"/>
      <c r="L423" s="82"/>
      <c r="M423" s="82"/>
      <c r="N423" s="82"/>
      <c r="O423" s="82"/>
      <c r="P423" s="82"/>
    </row>
    <row r="424" spans="1:16" s="83" customFormat="1" x14ac:dyDescent="0.3">
      <c r="A424" s="250"/>
      <c r="B424" s="250"/>
      <c r="C424" s="251"/>
      <c r="D424" s="251"/>
      <c r="E424" s="251"/>
      <c r="F424" s="251"/>
      <c r="H424" s="82"/>
      <c r="I424" s="82"/>
      <c r="J424" s="82"/>
      <c r="K424" s="82"/>
      <c r="L424" s="82"/>
      <c r="M424" s="82"/>
      <c r="N424" s="82"/>
      <c r="O424" s="82"/>
      <c r="P424" s="82"/>
    </row>
    <row r="425" spans="1:16" s="83" customFormat="1" x14ac:dyDescent="0.3">
      <c r="A425" s="250"/>
      <c r="B425" s="250"/>
      <c r="C425" s="251"/>
      <c r="D425" s="251"/>
      <c r="E425" s="251"/>
      <c r="F425" s="251"/>
      <c r="H425" s="82"/>
      <c r="I425" s="82"/>
      <c r="J425" s="82"/>
      <c r="K425" s="82"/>
      <c r="L425" s="82"/>
      <c r="M425" s="82"/>
      <c r="N425" s="82"/>
      <c r="O425" s="82"/>
      <c r="P425" s="82"/>
    </row>
    <row r="426" spans="1:16" s="83" customFormat="1" x14ac:dyDescent="0.3">
      <c r="A426" s="250"/>
      <c r="B426" s="250"/>
      <c r="C426" s="251"/>
      <c r="D426" s="251"/>
      <c r="E426" s="251"/>
      <c r="F426" s="251"/>
      <c r="H426" s="82"/>
      <c r="I426" s="82"/>
      <c r="J426" s="82"/>
      <c r="K426" s="82"/>
      <c r="L426" s="82"/>
      <c r="M426" s="82"/>
      <c r="N426" s="82"/>
      <c r="O426" s="82"/>
      <c r="P426" s="82"/>
    </row>
    <row r="427" spans="1:16" s="83" customFormat="1" x14ac:dyDescent="0.3">
      <c r="A427" s="250"/>
      <c r="B427" s="250"/>
      <c r="C427" s="251"/>
      <c r="D427" s="251"/>
      <c r="E427" s="251"/>
      <c r="F427" s="251"/>
      <c r="H427" s="82"/>
      <c r="I427" s="82"/>
      <c r="J427" s="82"/>
      <c r="K427" s="82"/>
      <c r="L427" s="82"/>
      <c r="M427" s="82"/>
      <c r="N427" s="82"/>
      <c r="O427" s="82"/>
      <c r="P427" s="82"/>
    </row>
    <row r="428" spans="1:16" s="83" customFormat="1" x14ac:dyDescent="0.3">
      <c r="A428" s="250"/>
      <c r="B428" s="250"/>
      <c r="C428" s="251"/>
      <c r="D428" s="251"/>
      <c r="E428" s="251"/>
      <c r="F428" s="251"/>
      <c r="H428" s="82"/>
      <c r="I428" s="82"/>
      <c r="J428" s="82"/>
      <c r="K428" s="82"/>
      <c r="L428" s="82"/>
      <c r="M428" s="82"/>
      <c r="N428" s="82"/>
      <c r="O428" s="82"/>
      <c r="P428" s="82"/>
    </row>
    <row r="429" spans="1:16" s="83" customFormat="1" x14ac:dyDescent="0.3">
      <c r="A429" s="250"/>
      <c r="B429" s="250"/>
      <c r="C429" s="251"/>
      <c r="D429" s="251"/>
      <c r="E429" s="251"/>
      <c r="F429" s="251"/>
      <c r="H429" s="82"/>
      <c r="I429" s="82"/>
      <c r="J429" s="82"/>
      <c r="K429" s="82"/>
      <c r="L429" s="82"/>
      <c r="M429" s="82"/>
      <c r="N429" s="82"/>
      <c r="O429" s="82"/>
      <c r="P429" s="82"/>
    </row>
    <row r="430" spans="1:16" s="83" customFormat="1" x14ac:dyDescent="0.3">
      <c r="A430" s="250"/>
      <c r="B430" s="250"/>
      <c r="C430" s="251"/>
      <c r="D430" s="251"/>
      <c r="E430" s="251"/>
      <c r="F430" s="251"/>
      <c r="H430" s="82"/>
      <c r="I430" s="82"/>
      <c r="J430" s="82"/>
      <c r="K430" s="82"/>
      <c r="L430" s="82"/>
      <c r="M430" s="82"/>
      <c r="N430" s="82"/>
      <c r="O430" s="82"/>
      <c r="P430" s="82"/>
    </row>
    <row r="431" spans="1:16" s="83" customFormat="1" x14ac:dyDescent="0.3">
      <c r="A431" s="250"/>
      <c r="B431" s="250"/>
      <c r="C431" s="251"/>
      <c r="D431" s="251"/>
      <c r="E431" s="251"/>
      <c r="F431" s="251"/>
      <c r="H431" s="82"/>
      <c r="I431" s="82"/>
      <c r="J431" s="82"/>
      <c r="K431" s="82"/>
      <c r="L431" s="82"/>
      <c r="M431" s="82"/>
      <c r="N431" s="82"/>
      <c r="O431" s="82"/>
      <c r="P431" s="82"/>
    </row>
    <row r="432" spans="1:16" s="83" customFormat="1" x14ac:dyDescent="0.3">
      <c r="A432" s="250"/>
      <c r="B432" s="250"/>
      <c r="C432" s="251"/>
      <c r="D432" s="251"/>
      <c r="E432" s="251"/>
      <c r="F432" s="251"/>
      <c r="H432" s="82"/>
      <c r="I432" s="82"/>
      <c r="J432" s="82"/>
      <c r="K432" s="82"/>
      <c r="L432" s="82"/>
      <c r="M432" s="82"/>
      <c r="N432" s="82"/>
      <c r="O432" s="82"/>
      <c r="P432" s="82"/>
    </row>
    <row r="433" spans="1:16" s="83" customFormat="1" x14ac:dyDescent="0.3">
      <c r="A433" s="250"/>
      <c r="B433" s="250"/>
      <c r="C433" s="251"/>
      <c r="D433" s="251"/>
      <c r="E433" s="251"/>
      <c r="F433" s="251"/>
      <c r="H433" s="82"/>
      <c r="I433" s="82"/>
      <c r="J433" s="82"/>
      <c r="K433" s="82"/>
      <c r="L433" s="82"/>
      <c r="M433" s="82"/>
      <c r="N433" s="82"/>
      <c r="O433" s="82"/>
      <c r="P433" s="82"/>
    </row>
    <row r="434" spans="1:16" s="83" customFormat="1" x14ac:dyDescent="0.3">
      <c r="A434" s="250"/>
      <c r="B434" s="82"/>
      <c r="D434" s="251"/>
      <c r="E434" s="251"/>
      <c r="F434" s="251"/>
      <c r="H434" s="82"/>
      <c r="I434" s="82"/>
      <c r="J434" s="82"/>
      <c r="K434" s="82"/>
      <c r="L434" s="82"/>
      <c r="M434" s="82"/>
      <c r="N434" s="82"/>
      <c r="O434" s="82"/>
      <c r="P434" s="82"/>
    </row>
    <row r="435" spans="1:16" s="83" customFormat="1" x14ac:dyDescent="0.3">
      <c r="A435" s="250"/>
      <c r="B435" s="82"/>
      <c r="D435" s="251"/>
      <c r="E435" s="251"/>
      <c r="F435" s="251"/>
      <c r="H435" s="82"/>
      <c r="I435" s="82"/>
      <c r="J435" s="82"/>
      <c r="K435" s="82"/>
      <c r="L435" s="82"/>
      <c r="M435" s="82"/>
      <c r="N435" s="82"/>
      <c r="O435" s="82"/>
      <c r="P435" s="82"/>
    </row>
    <row r="436" spans="1:16" s="83" customFormat="1" x14ac:dyDescent="0.3">
      <c r="A436" s="250"/>
      <c r="B436" s="82"/>
      <c r="D436" s="251"/>
      <c r="E436" s="251"/>
      <c r="F436" s="251"/>
      <c r="H436" s="82"/>
      <c r="I436" s="82"/>
      <c r="J436" s="82"/>
      <c r="K436" s="82"/>
      <c r="L436" s="82"/>
      <c r="M436" s="82"/>
      <c r="N436" s="82"/>
      <c r="O436" s="82"/>
      <c r="P436" s="82"/>
    </row>
    <row r="437" spans="1:16" s="83" customFormat="1" x14ac:dyDescent="0.3">
      <c r="A437" s="250"/>
      <c r="B437" s="82"/>
      <c r="D437" s="251"/>
      <c r="E437" s="251"/>
      <c r="F437" s="251"/>
      <c r="H437" s="82"/>
      <c r="I437" s="82"/>
      <c r="J437" s="82"/>
      <c r="K437" s="82"/>
      <c r="L437" s="82"/>
      <c r="M437" s="82"/>
      <c r="N437" s="82"/>
      <c r="O437" s="82"/>
      <c r="P437" s="82"/>
    </row>
  </sheetData>
  <mergeCells count="73">
    <mergeCell ref="B400:C400"/>
    <mergeCell ref="B204:C204"/>
    <mergeCell ref="D204:E204"/>
    <mergeCell ref="B255:C255"/>
    <mergeCell ref="D255:E255"/>
    <mergeCell ref="B218:D219"/>
    <mergeCell ref="B225:C225"/>
    <mergeCell ref="D225:E225"/>
    <mergeCell ref="B195:C195"/>
    <mergeCell ref="D195:E195"/>
    <mergeCell ref="B199:C199"/>
    <mergeCell ref="D199:E199"/>
    <mergeCell ref="B258:C258"/>
    <mergeCell ref="B234:C234"/>
    <mergeCell ref="B238:C238"/>
    <mergeCell ref="D238:E238"/>
    <mergeCell ref="B396:C396"/>
    <mergeCell ref="B392:C392"/>
    <mergeCell ref="B242:C242"/>
    <mergeCell ref="L168:L169"/>
    <mergeCell ref="B190:C190"/>
    <mergeCell ref="D190:E190"/>
    <mergeCell ref="B147:D147"/>
    <mergeCell ref="B151:E151"/>
    <mergeCell ref="B152:E152"/>
    <mergeCell ref="B155:E155"/>
    <mergeCell ref="B161:E161"/>
    <mergeCell ref="B162:E162"/>
    <mergeCell ref="A164:H164"/>
    <mergeCell ref="B168:B169"/>
    <mergeCell ref="C168:G168"/>
    <mergeCell ref="B139:D139"/>
    <mergeCell ref="B143:D143"/>
    <mergeCell ref="B129:D129"/>
    <mergeCell ref="B134:D134"/>
    <mergeCell ref="H168:K168"/>
    <mergeCell ref="B122:D122"/>
    <mergeCell ref="K123:O123"/>
    <mergeCell ref="B109:C109"/>
    <mergeCell ref="D109:E109"/>
    <mergeCell ref="D111:E111"/>
    <mergeCell ref="D112:E112"/>
    <mergeCell ref="D113:E113"/>
    <mergeCell ref="A117:H117"/>
    <mergeCell ref="A94:H94"/>
    <mergeCell ref="B96:E96"/>
    <mergeCell ref="B97:C97"/>
    <mergeCell ref="D97:E97"/>
    <mergeCell ref="B98:C98"/>
    <mergeCell ref="B103:C103"/>
    <mergeCell ref="D103:E103"/>
    <mergeCell ref="B99:C99"/>
    <mergeCell ref="B100:C100"/>
    <mergeCell ref="B101:C101"/>
    <mergeCell ref="D101:E101"/>
    <mergeCell ref="B68:F68"/>
    <mergeCell ref="B88:F88"/>
    <mergeCell ref="A30:H32"/>
    <mergeCell ref="A36:H37"/>
    <mergeCell ref="A41:H42"/>
    <mergeCell ref="A46:F46"/>
    <mergeCell ref="A47:H47"/>
    <mergeCell ref="A50:H50"/>
    <mergeCell ref="A54:G54"/>
    <mergeCell ref="B61:C61"/>
    <mergeCell ref="B62:C62"/>
    <mergeCell ref="A19:H21"/>
    <mergeCell ref="B63:C63"/>
    <mergeCell ref="A2:H2"/>
    <mergeCell ref="A3:H3"/>
    <mergeCell ref="A6:H10"/>
    <mergeCell ref="A14:H15"/>
    <mergeCell ref="A26:H27"/>
  </mergeCells>
  <pageMargins left="0.25" right="0.25" top="0.75" bottom="0.75" header="0.3" footer="0.3"/>
  <pageSetup paperSize="9" scale="36" fitToHeight="3" orientation="portrait" r:id="rId1"/>
  <tableParts count="1">
    <tablePart r:id="rId2"/>
  </tablePart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h41Xmp72ilB4zMEjJGeHSJBpvGWCahOH26AH6CJO7Eo=</DigestValue>
    </Reference>
    <Reference Type="http://www.w3.org/2000/09/xmldsig#Object" URI="#idOfficeObject">
      <DigestMethod Algorithm="http://www.w3.org/2001/04/xmlenc#sha256"/>
      <DigestValue>uoZOTFPrRx6O3hagpjJaL3ncrytMy35M7KeyIg5WXDg=</DigestValue>
    </Reference>
    <Reference Type="http://uri.etsi.org/01903#SignedProperties" URI="#idSignedProperties">
      <Transforms>
        <Transform Algorithm="http://www.w3.org/TR/2001/REC-xml-c14n-20010315"/>
      </Transforms>
      <DigestMethod Algorithm="http://www.w3.org/2001/04/xmlenc#sha256"/>
      <DigestValue>uCHu1rUi9v4JImBboxrzHBgLVHwukiqOMITJ6u9JSjY=</DigestValue>
    </Reference>
    <Reference Type="http://www.w3.org/2000/09/xmldsig#Object" URI="#idValidSigLnImg">
      <DigestMethod Algorithm="http://www.w3.org/2001/04/xmlenc#sha256"/>
      <DigestValue>dhTvY19fYN4FgvQvudc3MVVz0Me1ZIkVg9otr4H41TY=</DigestValue>
    </Reference>
    <Reference Type="http://www.w3.org/2000/09/xmldsig#Object" URI="#idInvalidSigLnImg">
      <DigestMethod Algorithm="http://www.w3.org/2001/04/xmlenc#sha256"/>
      <DigestValue>43l0BEQXcX307ftHmcnT+5zjPdrfv6wh9e1dKnk68YA=</DigestValue>
    </Reference>
  </SignedInfo>
  <SignatureValue>PeB0SctI3SUI+jCYu341M0UrJJh5x9VVtcAYEZsmoJRTsYuzNRS8nYhxUr9mg+DIdDtdeBnVmzw6
7ncaxzMCmC+VArizEa4s29WEBkvsOkonjdX8+SAmcpVKl17gHo0rdIgEVYByIaIpcUbhKPqOJqJc
HwFnrph1Re2fi7iasBxX3mxaqQdLfc4eR6C/0opm1OdBAwPDd7UW0iN+Nqhq6E6UAXZq24nFuLt3
JaIqUQ5fB3pPt3hMWUtutcOBc036Om8vROk/XMlhjxhTn2vdrODM8ZiGm8MPEKeS9qPkr/4DT49P
Jozrv+9ptbDdcGmhABUS10QejjqeY2PBebOA0Q==</SignatureValue>
  <KeyInfo>
    <X509Data>
      <X509Certificate>MIIH9DCCBdygAwIBAgIIUtUs/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NE4qktvu+e+Hbx7hYCeyZsjgD47+ZOYpJer4/57Gp95icMpwFI8WDd31Cg7w4Yu2j+oZSEyKvL5tpa2x0RR3FdnsNu9vu5xziRk6BZ48nb701+Hp6inkVOgF6UPl9RDeddz3mgDRflWG4hfZluMaqfs6uMdMQ6F+nez9VXmf2YX72TUzCSxzI9F1QHHhPozMy8bnOnhQkKrssStO5gpSxwrl9OEaCQDYbNd1IK1T66148LmektBBqiDI099RFLUYXTrlcBuSSqWU7dt1mC+V0/c/AFU8O6jW1fLapXzx2VR5pY2BQIDAQABo4IDhTCCA4EwDAYDVR0TAQH/BAIwADAOBgNVHQ8BAf8EBAMCBeAwKgYDVR0lAQH/BCAwHgYIKwYBBQUHAwEGCCsGAQUFBwMCBggrBgEFBQcDBDAdBgNVHQ4EFgQUVPthvMLN92wA+cWG7NWsBfWynq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nNhZHkucGVyZWlyYUBpbnBvc2l0aXZ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xJkT/FfdwugysWEhSs3ePJmJ3RqsSsGbJCLay1uwUDLXTwNFrO23Qtu3+Huc61jrzZkxqdMzzPToBw2QeoxeTsywerWvbIM04MDczr+OPSe5o5VvyQ+kSS3+FY47ecHIMhYkCn8+zUjcT8lJ701cGSH6PcjjKPOs2yqTCADtS19YauiQeUVcoS0YipSBztVteeXYzu0IVMwsWOHmkwDEtKwuDo07XwSUAnaNRK2qpgLfhU+M8kSsUhcwZ3oMdr2gK/qHMhdDqwzzqHbxCXj2+3m7cpMpeauftQp98qAORlqQixSTgw9hnQ36ItxjVg1cvmImDj8q7qsz5PKzG4INCRYb8eJk9XCVAQi24EeaviLr7imIf5NyRO7as7rWT/Jxle/iaeJgdrUj7eoSZAgjxJoOKwPI34jr07NRUoYBgnXNBOb5YpSTY3UGh1CLIrw2vG6t9YYimneJfJdjuoymv56BrmfYMgKGj59aQ5lSVQSJVsfznkSj7fMVCs8dvdpjfGOS18DQOxDQlZNE8aWPIs21ysE0+YnudfXvIG/yDRGDgPLJspyxPqfi2DnfVBAQ5EJ5jC7Fx79DzQiWPeH915B5vpoX4IfxIcEJqQMWMhk+Qs/el5Qwx7D1AgpsBWAvPjPZ7CyJmK2llI47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wixtGk4DxInHLVcgTfHsfbvJmu2XMAq32LtN8+EnqWs=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J7KfVO1ujwKJiqA71tuYe+6KbqpE5ThFCwE9K8bhon8=</DigestValue>
      </Reference>
      <Reference URI="/xl/drawings/drawing2.xml?ContentType=application/vnd.openxmlformats-officedocument.drawing+xml">
        <DigestMethod Algorithm="http://www.w3.org/2001/04/xmlenc#sha256"/>
        <DigestValue>L4eYt+yOP9r8k3B0Ujwj+PmuR+Kch5nm1D5xUfusavo=</DigestValue>
      </Reference>
      <Reference URI="/xl/drawings/drawing3.xml?ContentType=application/vnd.openxmlformats-officedocument.drawing+xml">
        <DigestMethod Algorithm="http://www.w3.org/2001/04/xmlenc#sha256"/>
        <DigestValue>vikEEPiGOjkA6f1fzPbXd4b7G2DhwSBr1PY4AA85Nq8=</DigestValue>
      </Reference>
      <Reference URI="/xl/drawings/drawing4.xml?ContentType=application/vnd.openxmlformats-officedocument.drawing+xml">
        <DigestMethod Algorithm="http://www.w3.org/2001/04/xmlenc#sha256"/>
        <DigestValue>TTOes4/cjwSvgLM4fp5rT0G9XLQLM6aaj5+lSUOo3uM=</DigestValue>
      </Reference>
      <Reference URI="/xl/drawings/vmlDrawing1.vml?ContentType=application/vnd.openxmlformats-officedocument.vmlDrawing">
        <DigestMethod Algorithm="http://www.w3.org/2001/04/xmlenc#sha256"/>
        <DigestValue>/ZedTIvLKhYpoRjS38Zf4EAs4N4hVRt88227klgNZZM=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cLs1iF7RVFO6Ya2jsoesaRi40NqlT/WiTslcDU7ykNM=</DigestValue>
      </Reference>
      <Reference URI="/xl/externalLinks/externalLink1.xml?ContentType=application/vnd.openxmlformats-officedocument.spreadsheetml.externalLink+xml">
        <DigestMethod Algorithm="http://www.w3.org/2001/04/xmlenc#sha256"/>
        <DigestValue>fGAUiQcvcn4z9h5CXd9w+PDMkLwKV6l9WbWhdJf+9Xc=</DigestValue>
      </Reference>
      <Reference URI="/xl/media/image1.jpeg?ContentType=image/jpeg">
        <DigestMethod Algorithm="http://www.w3.org/2001/04/xmlenc#sha256"/>
        <DigestValue>R81vcO+0QxJd1sSjW8PSU50Le/Pe3zRT9iDr22j+15Q=</DigestValue>
      </Reference>
      <Reference URI="/xl/media/image2.emf?ContentType=image/x-emf">
        <DigestMethod Algorithm="http://www.w3.org/2001/04/xmlenc#sha256"/>
        <DigestValue>9zBykiK6w3NwBA1Q9mDoiFjtAeHriJe6DnvxWzVzMUo=</DigestValue>
      </Reference>
      <Reference URI="/xl/media/image3.emf?ContentType=image/x-emf">
        <DigestMethod Algorithm="http://www.w3.org/2001/04/xmlenc#sha256"/>
        <DigestValue>fWSJDwBvxFQApoxKAU3yuutamOlgbG2cqto+bnNkItI=</DigestValue>
      </Reference>
      <Reference URI="/xl/media/image4.emf?ContentType=image/x-emf">
        <DigestMethod Algorithm="http://www.w3.org/2001/04/xmlenc#sha256"/>
        <DigestValue>a+N5iDtbw0GVyjQ25GKaiZ36CQj7Gv3GoK1Q7EYb8+I=</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NXxdLdZuJ4+9LEIb5xL6dgh2x58PCMIwMLYnpJwND8k=</DigestValue>
      </Reference>
      <Reference URI="/xl/printerSettings/printerSettings5.bin?ContentType=application/vnd.openxmlformats-officedocument.spreadsheetml.printerSettings">
        <DigestMethod Algorithm="http://www.w3.org/2001/04/xmlenc#sha256"/>
        <DigestValue>DhLX4rjnwdbQPweXYyD7kdwa3XMRHLSS9YTCJAaRbUc=</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eeUhIHwGbV7EWiQ9nvbydCDjh8127J0Rk4W2akTZlqI=</DigestValue>
      </Reference>
      <Reference URI="/xl/styles.xml?ContentType=application/vnd.openxmlformats-officedocument.spreadsheetml.styles+xml">
        <DigestMethod Algorithm="http://www.w3.org/2001/04/xmlenc#sha256"/>
        <DigestValue>1+h15WZQ85ulz7vZnZAihhEm/rIhCQV3KHi3Z26a3lY=</DigestValue>
      </Reference>
      <Reference URI="/xl/tables/table1.xml?ContentType=application/vnd.openxmlformats-officedocument.spreadsheetml.table+xml">
        <DigestMethod Algorithm="http://www.w3.org/2001/04/xmlenc#sha256"/>
        <DigestValue>33+eED6hkX9/bDI8L70+C3TXm5m7jO5mzuwYVvv2630=</DigestValue>
      </Reference>
      <Reference URI="/xl/tables/table2.xml?ContentType=application/vnd.openxmlformats-officedocument.spreadsheetml.table+xml">
        <DigestMethod Algorithm="http://www.w3.org/2001/04/xmlenc#sha256"/>
        <DigestValue>XR1R0rj0YyCb8RhkQ8MB+e8UcyneK2pRTZfyOMxbsJo=</DigestValue>
      </Reference>
      <Reference URI="/xl/tables/table3.xml?ContentType=application/vnd.openxmlformats-officedocument.spreadsheetml.table+xml">
        <DigestMethod Algorithm="http://www.w3.org/2001/04/xmlenc#sha256"/>
        <DigestValue>deb4b9olZFuuI+1+wmtZNwxwljxGGXAamz11D43Rm+0=</DigestValue>
      </Reference>
      <Reference URI="/xl/tables/table4.xml?ContentType=application/vnd.openxmlformats-officedocument.spreadsheetml.table+xml">
        <DigestMethod Algorithm="http://www.w3.org/2001/04/xmlenc#sha256"/>
        <DigestValue>CLKtWXWb/WI5fg2AOp3u6Hhb3wxY6JWLKjUnOeVaEY4=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F881NOzSRWlPo1mxb2yGcGdCMttmCXaI7uA9T4kLBDg=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E13SKsflfQiIhvkhBnn8RilJX0bHLXw7sFmY2zTsa0U=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cEEDExV7UU5FYLe5QJWJ2BsUyBvmQolrUaddjnk9gxs=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rRCK7zweMDjoF1cravQ+e7ulMcX8lvrOO9ipslC3iB4=</DigestValue>
      </Reference>
      <Reference URI="/xl/worksheets/sheet1.xml?ContentType=application/vnd.openxmlformats-officedocument.spreadsheetml.worksheet+xml">
        <DigestMethod Algorithm="http://www.w3.org/2001/04/xmlenc#sha256"/>
        <DigestValue>PCvYftnXWCK30JBHFE/1FwNYVUYOyzTV831Mqmj5l3E=</DigestValue>
      </Reference>
      <Reference URI="/xl/worksheets/sheet2.xml?ContentType=application/vnd.openxmlformats-officedocument.spreadsheetml.worksheet+xml">
        <DigestMethod Algorithm="http://www.w3.org/2001/04/xmlenc#sha256"/>
        <DigestValue>XrUpgth1bhXDd/TFB+e75ogGweKfSvCqjuSiJ+MVW5o=</DigestValue>
      </Reference>
      <Reference URI="/xl/worksheets/sheet3.xml?ContentType=application/vnd.openxmlformats-officedocument.spreadsheetml.worksheet+xml">
        <DigestMethod Algorithm="http://www.w3.org/2001/04/xmlenc#sha256"/>
        <DigestValue>TFU4vN1rXvPaHadhvlix3P8ElQAwJWg6fnKWq9NYoZE=</DigestValue>
      </Reference>
      <Reference URI="/xl/worksheets/sheet4.xml?ContentType=application/vnd.openxmlformats-officedocument.spreadsheetml.worksheet+xml">
        <DigestMethod Algorithm="http://www.w3.org/2001/04/xmlenc#sha256"/>
        <DigestValue>/NDuP5qIdfy4ejwENzobHSJae8vnHdm4HR5zMGjnuOU=</DigestValue>
      </Reference>
      <Reference URI="/xl/worksheets/sheet5.xml?ContentType=application/vnd.openxmlformats-officedocument.spreadsheetml.worksheet+xml">
        <DigestMethod Algorithm="http://www.w3.org/2001/04/xmlenc#sha256"/>
        <DigestValue>/fg4k9sh7Xr1Ysxk806cF6Wf8jjp2mNcHbBu6a7bVlU=</DigestValue>
      </Reference>
      <Reference URI="/xl/worksheets/sheet6.xml?ContentType=application/vnd.openxmlformats-officedocument.spreadsheetml.worksheet+xml">
        <DigestMethod Algorithm="http://www.w3.org/2001/04/xmlenc#sha256"/>
        <DigestValue>dhoWoAil6Kcku/FIrDej4M37yjug8VciwL//c172lDc=</DigestValue>
      </Reference>
      <Reference URI="/xl/worksheets/sheet7.xml?ContentType=application/vnd.openxmlformats-officedocument.spreadsheetml.worksheet+xml">
        <DigestMethod Algorithm="http://www.w3.org/2001/04/xmlenc#sha256"/>
        <DigestValue>1Lf83w7NdEl8JtamBw14AIpYrtVDN5+2h2MeGjQubF4=</DigestValue>
      </Reference>
      <Reference URI="/xl/worksheets/sheet8.xml?ContentType=application/vnd.openxmlformats-officedocument.spreadsheetml.worksheet+xml">
        <DigestMethod Algorithm="http://www.w3.org/2001/04/xmlenc#sha256"/>
        <DigestValue>uX//jrfU8QeIlLPlpLtOW723fpGUAoREFtt9o/Oqx20=</DigestValue>
      </Reference>
    </Manifest>
    <SignatureProperties>
      <SignatureProperty Id="idSignatureTime" Target="#idPackageSignature">
        <mdssi:SignatureTime xmlns:mdssi="http://schemas.openxmlformats.org/package/2006/digital-signature">
          <mdssi:Format>YYYY-MM-DDThh:mm:ssTZD</mdssi:Format>
          <mdssi:Value>2021-11-15T14:08:10Z</mdssi:Value>
        </mdssi:SignatureTime>
      </SignatureProperty>
    </SignatureProperties>
  </Object>
  <Object Id="idOfficeObject">
    <SignatureProperties>
      <SignatureProperty Id="idOfficeV1Details" Target="#idPackageSignature">
        <SignatureInfoV1 xmlns="http://schemas.microsoft.com/office/2006/digsig">
          <SetupID>{C80DE981-7178-4959-A63F-233487AD61E4}</SetupID>
          <SignatureText>Sady Pereira</SignatureText>
          <SignatureImage/>
          <SignatureComments/>
          <WindowsVersion>10.0</WindowsVersion>
          <OfficeVersion>16.0.14527/23</OfficeVersion>
          <ApplicationVersion>16.0.14527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2021-11-15T14:08:10Z</xd:SigningTime>
          <xd:SigningCertificate>
            <xd:Cert>
              <xd:CertDigest>
                <DigestMethod Algorithm="http://www.w3.org/2001/04/xmlenc#sha256"/>
                <DigestValue>RR82xaApwsdPRi5aWWFB1dGt18jdore6L+DwQwFIPoU=</DigestValue>
              </xd:CertDigest>
              <xd:IssuerSerial>
                <X509IssuerName>C=PY, O=DOCUMENTA S.A., CN=CA-DOCUMENTA S.A., SERIALNUMBER=RUC 80050172-1</X509IssuerName>
                <X509SerialNumber>5968726355129023616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O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NrL+n8AAACw2sv6fwAArPa+y/p/AAAAAGsd+38AAFXqL8v6fwAAMBZrHft/AACs9r7L+n8AAKAWAAAAAAAAQAAAwPp/AAAAAGsd+38AACHtL8v6fwAABAAAAAAAAAAwFmsd+38AAHC3evC1AAAArPa+ywAAAABIAAAAAAAAAKz2vsv6fwAAoLPay/p/AAAA+77L+n8AAAEAAAAAAAAARiC/y/p/AAAAAGsd+38AAAAAAAAAAAAAAAAAAAoCAACgYtCpCgIAABAWqKkKAgAAu6bbHPt/AABAuHrwtQAAANm4evC1AAAAAAAAAAAAAAAAAAAAZHYACAAAAAAlAAAADAAAAAEAAAAYAAAADAAAAAAAAAASAAAADAAAAAEAAAAeAAAAGAAAAO4AAAAFAAAAMgEAABYAAAAlAAAADAAAAAEAAABUAAAAiAAAAO8AAAAFAAAAMAEAABUAAAABAAAAVVWPQYX2jkHvAAAABQAAAAoAAABMAAAAAAAAAAAAAAAAAAAA//////////9gAAAAMQA1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iBN58LUAAAAAAAAAAAAAAIi+/hz7fwAAAAAAAAAAAAAJAAAAAAAAANgBJrYKAgAAlOwvy/p/AAAAAAAAAAAAAAAAAAAAAAAAMLMGmWmXAAAIFXnwtQAAAMgVefC1AAAAgGPQqQoCAAAQFqipCgIAADAWefAAAAAAAPVRtgoCAAAHAAAAAAAAAAAAAAAAAAAAbBV58LUAAACpFXnwtQAAAIG31xz7fwAAQL6MtQoCAAAQCynLAAAAAAAAAAAAAAAAQL6MtQoCAAAQFqipCgIAALum2xz7fwAAEBV58LUAAACpFXnwtQ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G8etgoCAACwEVS2CgIAABCl08r6fwAAiL7+HPt/AAAAAAAAAAAAADAUefC1AAAAmN1asAoCAAD/jjXK+n8AAAAAAAAAAAAAAAAAAAAAAACwswaZaZcAABCl08r6fwAAsBFUtgoCAADg////AAAAABAWqKkKAgAAyBV58AAAAAAAAAAAAAAAAAYAAAAAAAAAAAAAAAAAAADsFHnwtQAAACkVefC1AAAAgbfXHPt/AADYASa2CgIAAAAAAAAAAAAA2AEmtgoCAADQFHnwtQAAABAWqKkKAgAAu6bbHPt/AACQFHnwtQAAACkVefC1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dAAAAVgAAADAAAAA7AAAAbgAAABwAAAAhAPAAAAAAAAAAAAAAAIA/AAAAAAAAAAAAAIA/AAAAAAAAAAAAAAAAAAAAAAAAAAAAAAAAAAAAAAAAAAAlAAAADAAAAAAAAIAoAAAADAAAAAQAAABSAAAAcAEAAAQAAADs////AAAAAAAAAAAAAAAAkAEAAAAAAAEAAAAAcwBlAGcAbwBlACAAdQBpAAAAAAAAAAAAAAAAAAAAAAAAAAAAAAAAAAAAAAAAAAAAAAAAAAAAAAAAAAAAAAAAAAAAAAAAAAAAAAAAAAAAAAD6fwAAAAgAAAAAAACIvv4c+38AAAAAAAAAAAAAAAAAAAAAAAC4i1O2CgIAAODuUbYKAgAAAAAAAAAAAAAAAAAAAAAAAKCzBplplwAAoFqtyvp/AAAwbx62CgIAAOz///8AAAAAEBaoqQoCAADYFXnwAAAAAAAAAAAAAAAACQAAAAAAAAAAAAAAAAAAAPwUefC1AAAAORV58LUAAACBt9cc+38AAGABJrYKAgAAAAAAAAAAAABgASa2CgIAAAAAAAAAAAAAEBaoqQoCAAC7ptsc+38AAKAUefC1AAAAORV58LUAAAAAAAAAAAAAAAAAAABkdgAIAAAAACUAAAAMAAAABAAAABgAAAAMAAAAAAAAABIAAAAMAAAAAQAAAB4AAAAYAAAAMAAAADsAAACeAAAAVwAAACUAAAAMAAAABAAAAFQAAACUAAAAMQAAADsAAACcAAAAVgAAAAEAAABVVY9BhfaOQTEAAAA7AAAADAAAAEwAAAAAAAAAAAAAAAAAAAD//////////2QAAABTAGEAZAB5ACAAUABlAHIAZQBpAHIAYQALAAAACgAAAAwAAAAKAAAABQAAAAsAAAAKAAAABwAAAAoAAAAF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VwAAAHEAAAABAAAAVVWPQYX2jkEPAAAAYQAAAAwAAABMAAAAAAAAAAAAAAAAAAAA//////////9kAAAAUwBhAGQAeQAgAFAAZQByAGUAaQByAGEABwAAAAcAAAAIAAAABgAAAAQAAAAHAAAABwAAAAUAAAAHAAAAA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Object Id="idInvalidSigLnImg">AQAAAGwAAAAAAAAAAAAAAD8BAACfAAAAAAAAAAAAAABmFgAALAsAACBFTUYAAAEAt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2sv6fwAAALDay/p/AACs9r7L+n8AAAAAax37fwAAVeovy/p/AAAwFmsd+38AAKz2vsv6fwAAoBYAAAAAAABAAADA+n8AAAAAax37fwAAIe0vy/p/AAAEAAAAAAAAADAWax37fwAAcLd68LUAAACs9r7LAAAAAEgAAAAAAAAArPa+y/p/AACgs9rL+n8AAAD7vsv6fwAAAQAAAAAAAABGIL/L+n8AAAAAax37fwAAAAAAAAAAAAAAAAAACgIAAKBi0KkKAgAAEBaoqQoCAAC7ptsc+38AAEC4evC1AAAA2bh68LU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IgTefC1AAAAAAAAAAAAAACIvv4c+38AAAAAAAAAAAAACQAAAAAAAADYASa2CgIAAJTsL8v6fwAAAAAAAAAAAAAAAAAAAAAAADCzBplplwAACBV58LUAAADIFXnwtQAAAIBj0KkKAgAAEBaoqQoCAAAwFnnwAAAAAAD1UbYKAgAABwAAAAAAAAAAAAAAAAAAAGwVefC1AAAAqRV58LUAAACBt9cc+38AAEC+jLUKAgAAEAspywAAAAAAAAAAAAAAAEC+jLUKAgAAEBaoqQoCAAC7ptsc+38AABAVefC1AAAAqRV58LU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DBvHrYKAgAAsBFUtgoCAAAQpdPK+n8AAIi+/hz7fwAAAAAAAAAAAAAwFHnwtQAAAJjdWrAKAgAA/441yvp/AAAAAAAAAAAAAAAAAAAAAAAAsLMGmWmXAAAQpdPK+n8AALARVLYKAgAA4P///wAAAAAQFqipCgIAAMgVefAAAAAAAAAAAAAAAAAGAAAAAAAAAAAAAAAAAAAA7BR58LUAAAApFXnwtQAAAIG31xz7fwAA2AEmtgoCAAAAAAAAAAAAANgBJrYKAgAA0BR58LUAAAAQFqipCgIAALum2xz7fwAAkBR58LUAAAApFXnwtQ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G4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L7+HPt/AAAAAAAAAAAAAAAAAAAAAAAAuItTtgoCAADg7lG2CgIAAAAAAAAAAAAAAAAAAAAAAACgswaZaZcAAKBarcr6fwAAMG8etgoCAADs////AAAAABAWqKkKAgAA2BV58AAAAAAAAAAAAAAAAAkAAAAAAAAAAAAAAAAAAAD8FHnwtQAAADkVefC1AAAAgbfXHPt/AABgASa2CgIAAAAAAAAAAAAAYAEmtgoCAAAAAAAAAAAAABAWqKkKAgAAu6bbHPt/AACgFHnwtQAAADkVefC1AAAAAAAAAAAAAAAAAAAAZHYACAAAAAAlAAAADAAAAAQAAAAYAAAADAAAAAAAAAASAAAADAAAAAEAAAAeAAAAGAAAADAAAAA7AAAAngAAAFcAAAAlAAAADAAAAAQAAABUAAAAlAAAADEAAAA7AAAAnAAAAFYAAAABAAAAVVWPQYX2jkExAAAAOwAAAAwAAABMAAAAAAAAAAAAAAAAAAAA//////////9kAAAAUwBhAGQAeQAgAFAAZQByAGUAaQByAGEACwAAAAoAAAAMAAAACgAAAAUAAAALAAAACgAAAAcAAAAKAAAABQ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ZAAAAFMAYQBkAHkAIABQAGUAcgBlAGkAcgBh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R5x3fpgojCnG4hqPMBd9sQa2+Vc0exZ0Yq7Ff9elo7M=</DigestValue>
    </Reference>
    <Reference Type="http://www.w3.org/2000/09/xmldsig#Object" URI="#idOfficeObject">
      <DigestMethod Algorithm="http://www.w3.org/2001/04/xmlenc#sha256"/>
      <DigestValue>8lFoxp0d+Z8RXrbc1hfU13PRAxl/dD0wfwQhv5nhZEo=</DigestValue>
    </Reference>
    <Reference Type="http://uri.etsi.org/01903#SignedProperties" URI="#idSignedProperties">
      <Transforms>
        <Transform Algorithm="http://www.w3.org/TR/2001/REC-xml-c14n-20010315"/>
      </Transforms>
      <DigestMethod Algorithm="http://www.w3.org/2001/04/xmlenc#sha256"/>
      <DigestValue>gKWvYlwovWTTLMJt4aRYwBsch7mjvbINcg6VBsp5SME=</DigestValue>
    </Reference>
    <Reference Type="http://www.w3.org/2000/09/xmldsig#Object" URI="#idValidSigLnImg">
      <DigestMethod Algorithm="http://www.w3.org/2001/04/xmlenc#sha256"/>
      <DigestValue>1oNz9rzbIJoNLpVEM1mazyZpfatpF9NvUSW0env3LH8=</DigestValue>
    </Reference>
    <Reference Type="http://www.w3.org/2000/09/xmldsig#Object" URI="#idInvalidSigLnImg">
      <DigestMethod Algorithm="http://www.w3.org/2001/04/xmlenc#sha256"/>
      <DigestValue>CRZcXfBcfs+zIaf7qxF9YCiuI6wOqXfGFCnPwySU2tE=</DigestValue>
    </Reference>
  </SignedInfo>
  <SignatureValue>JCrAvlGMo8mZwOqIK57MPvtDbQLp0naQcW2do9i8xtDHgP6zjzcX3odMfKBuhUFAPyV4P2DUeOjK
Pf/7kAzTPWqNsTUYiOf1UQhgJ5gH71/4qBIdb/HHOaQ40lgElPRZq6jubj9nbprgZ7THp48pClb8
r0RX9Byi3e7AIjaTe/Q6pAQx2qyqi1zdt/OD3ixnGx75RgL0d5/n7lAW69ihR8nL1+V0d5dZ2a0K
E55oKYdoMdk5sJ5HJfwNTaU4hXv+WZEbtd8vY6vPaCxsizByh4dR625WrPQt+86maX+a6eYumBwd
mPQj6tIQ35XwmWkshr0XYXdoPL+DlGsyjFOPqQ==</SignatureValue>
  <KeyInfo>
    <X509Data>
      <X509Certificate>MIIIHTCCBgWgAwIBAgIIQBLFYaXZOhUwDQYJKoZIhvcNAQELBQAwWzEXMBUGA1UEBRMOUlVDIDgwMDUwMTcyLTExGjAYBgNVBAMTEUNBLURPQ1VNRU5UQSBTLkEuMRcwFQYDVQQKEw5ET0NVTUVOVEEgUy5BLjELMAkGA1UEBhMCUFkwHhcNMjEwMzA5MTIyODMwWhcNMjMwMzA5MTIzODMw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NXxourNpqnBK9YFT59B5dcgWZW2RlIqwBhNUc2Im0VoZSg8AQ4F7omaGTIzPY3hArf/N7JneusXPu3foxPTTGWk1hvWf2CHm4D35vrebO1h2YaDD6Hz23tAgqr/+AhpbA4CJ/ieQUWE61Oa4jqdMXiHJOxYAtG7mUx7om2sWssXj/KxWdUUC3ITRPiZnBc1ZjlNjNsW6Z/Sj+RRjzAu+4wxIFtLLVa1f89gOoWVYvyCSeLFZYn/7PyL+/DbKVknT4QhZGShQ2ih7Fczh/4VSkQWlIY5q6mXbN5RAkjnvbO07xYEHEuEhcTmKrHI/eyvyDwHbodYYr8R2oAg+AV+3OECAwEAAaOCA4AwggN8MAwGA1UdEwEB/wQCMAAwDgYDVR0PAQH/BAQDAgXgMCoGA1UdJQEB/wQgMB4GCCsGAQUFBwMBBggrBgEFBQcDAgYIKwYBBQUHAwQwHQYDVR0OBBYEFEs6XtTt3z38s5GbxNOJ5gHo0UB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Tuxm0RUNLqAZD4t3TsnJmK0B+f1/E/C4rwfgyWbGzZSYD5VuZ+bFEuyVIPmuwPxNMxIrvV/ZFUPuCSHIcuJ8tyBMjkssR0CNigmjpxEWYeYNstFR2Qz3kKd6U8aVfmEd1py0uQm9SfhpZ+3bGIWLlS+EdbX1kDnZs17GFGwMA7RRCME1zacDpuFj1RyG8ViiYSG+L8v/kWEcbbryHxIL+CSEPfmOt3hNJkQXGzeTznpzmgf2UI7mKAZq9L5cciTaNDtr+nhLtcfVmrhv0e4uVTprJwteMMJ6576Szd03zX0l3XRDH/+iNAILrnyBfIa793Zgr09oNHBBvH5LQwhQ2dYp5TlCJONRuSlQGMxN6R2S8dWSf2W7+Dz3b6kmR7FBLR0zl3tl+ckEo3ofT3LjqINqmxvi67B8i97Gn2CPnSlyChPuAdLWEEhEnlw4AqSY9oAZfEV4InYzNcVrtJ78oAK/6RvHlRJoIzXr7gQekWm7HFfyH31o+4RLNg1D6dgiycXjvPiAaDqEUd9xcXnaYVajHHDafzoPV8nulzxbtCWbQOc3w+AMeBwhXoNo/A1IYxbZ8IpRFsq3NEQYJnEmuaqVHLxOHOaTgooqmZ71AIIy4HHI1g/Vw/TfPAysNZmJ5bZh2KDuPIm2yWupbDAJg9Ag6Wf83fCsdvjLMAhIS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wixtGk4DxInHLVcgTfHsfbvJmu2XMAq32LtN8+EnqWs=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J7KfVO1ujwKJiqA71tuYe+6KbqpE5ThFCwE9K8bhon8=</DigestValue>
      </Reference>
      <Reference URI="/xl/drawings/drawing2.xml?ContentType=application/vnd.openxmlformats-officedocument.drawing+xml">
        <DigestMethod Algorithm="http://www.w3.org/2001/04/xmlenc#sha256"/>
        <DigestValue>L4eYt+yOP9r8k3B0Ujwj+PmuR+Kch5nm1D5xUfusavo=</DigestValue>
      </Reference>
      <Reference URI="/xl/drawings/drawing3.xml?ContentType=application/vnd.openxmlformats-officedocument.drawing+xml">
        <DigestMethod Algorithm="http://www.w3.org/2001/04/xmlenc#sha256"/>
        <DigestValue>vikEEPiGOjkA6f1fzPbXd4b7G2DhwSBr1PY4AA85Nq8=</DigestValue>
      </Reference>
      <Reference URI="/xl/drawings/drawing4.xml?ContentType=application/vnd.openxmlformats-officedocument.drawing+xml">
        <DigestMethod Algorithm="http://www.w3.org/2001/04/xmlenc#sha256"/>
        <DigestValue>TTOes4/cjwSvgLM4fp5rT0G9XLQLM6aaj5+lSUOo3uM=</DigestValue>
      </Reference>
      <Reference URI="/xl/drawings/vmlDrawing1.vml?ContentType=application/vnd.openxmlformats-officedocument.vmlDrawing">
        <DigestMethod Algorithm="http://www.w3.org/2001/04/xmlenc#sha256"/>
        <DigestValue>/ZedTIvLKhYpoRjS38Zf4EAs4N4hVRt88227klgNZZM=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cLs1iF7RVFO6Ya2jsoesaRi40NqlT/WiTslcDU7ykNM=</DigestValue>
      </Reference>
      <Reference URI="/xl/externalLinks/externalLink1.xml?ContentType=application/vnd.openxmlformats-officedocument.spreadsheetml.externalLink+xml">
        <DigestMethod Algorithm="http://www.w3.org/2001/04/xmlenc#sha256"/>
        <DigestValue>fGAUiQcvcn4z9h5CXd9w+PDMkLwKV6l9WbWhdJf+9Xc=</DigestValue>
      </Reference>
      <Reference URI="/xl/media/image1.jpeg?ContentType=image/jpeg">
        <DigestMethod Algorithm="http://www.w3.org/2001/04/xmlenc#sha256"/>
        <DigestValue>R81vcO+0QxJd1sSjW8PSU50Le/Pe3zRT9iDr22j+15Q=</DigestValue>
      </Reference>
      <Reference URI="/xl/media/image2.emf?ContentType=image/x-emf">
        <DigestMethod Algorithm="http://www.w3.org/2001/04/xmlenc#sha256"/>
        <DigestValue>9zBykiK6w3NwBA1Q9mDoiFjtAeHriJe6DnvxWzVzMUo=</DigestValue>
      </Reference>
      <Reference URI="/xl/media/image3.emf?ContentType=image/x-emf">
        <DigestMethod Algorithm="http://www.w3.org/2001/04/xmlenc#sha256"/>
        <DigestValue>fWSJDwBvxFQApoxKAU3yuutamOlgbG2cqto+bnNkItI=</DigestValue>
      </Reference>
      <Reference URI="/xl/media/image4.emf?ContentType=image/x-emf">
        <DigestMethod Algorithm="http://www.w3.org/2001/04/xmlenc#sha256"/>
        <DigestValue>a+N5iDtbw0GVyjQ25GKaiZ36CQj7Gv3GoK1Q7EYb8+I=</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NXxdLdZuJ4+9LEIb5xL6dgh2x58PCMIwMLYnpJwND8k=</DigestValue>
      </Reference>
      <Reference URI="/xl/printerSettings/printerSettings5.bin?ContentType=application/vnd.openxmlformats-officedocument.spreadsheetml.printerSettings">
        <DigestMethod Algorithm="http://www.w3.org/2001/04/xmlenc#sha256"/>
        <DigestValue>DhLX4rjnwdbQPweXYyD7kdwa3XMRHLSS9YTCJAaRbUc=</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eeUhIHwGbV7EWiQ9nvbydCDjh8127J0Rk4W2akTZlqI=</DigestValue>
      </Reference>
      <Reference URI="/xl/styles.xml?ContentType=application/vnd.openxmlformats-officedocument.spreadsheetml.styles+xml">
        <DigestMethod Algorithm="http://www.w3.org/2001/04/xmlenc#sha256"/>
        <DigestValue>1+h15WZQ85ulz7vZnZAihhEm/rIhCQV3KHi3Z26a3lY=</DigestValue>
      </Reference>
      <Reference URI="/xl/tables/table1.xml?ContentType=application/vnd.openxmlformats-officedocument.spreadsheetml.table+xml">
        <DigestMethod Algorithm="http://www.w3.org/2001/04/xmlenc#sha256"/>
        <DigestValue>33+eED6hkX9/bDI8L70+C3TXm5m7jO5mzuwYVvv2630=</DigestValue>
      </Reference>
      <Reference URI="/xl/tables/table2.xml?ContentType=application/vnd.openxmlformats-officedocument.spreadsheetml.table+xml">
        <DigestMethod Algorithm="http://www.w3.org/2001/04/xmlenc#sha256"/>
        <DigestValue>XR1R0rj0YyCb8RhkQ8MB+e8UcyneK2pRTZfyOMxbsJo=</DigestValue>
      </Reference>
      <Reference URI="/xl/tables/table3.xml?ContentType=application/vnd.openxmlformats-officedocument.spreadsheetml.table+xml">
        <DigestMethod Algorithm="http://www.w3.org/2001/04/xmlenc#sha256"/>
        <DigestValue>deb4b9olZFuuI+1+wmtZNwxwljxGGXAamz11D43Rm+0=</DigestValue>
      </Reference>
      <Reference URI="/xl/tables/table4.xml?ContentType=application/vnd.openxmlformats-officedocument.spreadsheetml.table+xml">
        <DigestMethod Algorithm="http://www.w3.org/2001/04/xmlenc#sha256"/>
        <DigestValue>CLKtWXWb/WI5fg2AOp3u6Hhb3wxY6JWLKjUnOeVaEY4=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F881NOzSRWlPo1mxb2yGcGdCMttmCXaI7uA9T4kLBDg=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E13SKsflfQiIhvkhBnn8RilJX0bHLXw7sFmY2zTsa0U=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cEEDExV7UU5FYLe5QJWJ2BsUyBvmQolrUaddjnk9gxs=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rRCK7zweMDjoF1cravQ+e7ulMcX8lvrOO9ipslC3iB4=</DigestValue>
      </Reference>
      <Reference URI="/xl/worksheets/sheet1.xml?ContentType=application/vnd.openxmlformats-officedocument.spreadsheetml.worksheet+xml">
        <DigestMethod Algorithm="http://www.w3.org/2001/04/xmlenc#sha256"/>
        <DigestValue>PCvYftnXWCK30JBHFE/1FwNYVUYOyzTV831Mqmj5l3E=</DigestValue>
      </Reference>
      <Reference URI="/xl/worksheets/sheet2.xml?ContentType=application/vnd.openxmlformats-officedocument.spreadsheetml.worksheet+xml">
        <DigestMethod Algorithm="http://www.w3.org/2001/04/xmlenc#sha256"/>
        <DigestValue>XrUpgth1bhXDd/TFB+e75ogGweKfSvCqjuSiJ+MVW5o=</DigestValue>
      </Reference>
      <Reference URI="/xl/worksheets/sheet3.xml?ContentType=application/vnd.openxmlformats-officedocument.spreadsheetml.worksheet+xml">
        <DigestMethod Algorithm="http://www.w3.org/2001/04/xmlenc#sha256"/>
        <DigestValue>TFU4vN1rXvPaHadhvlix3P8ElQAwJWg6fnKWq9NYoZE=</DigestValue>
      </Reference>
      <Reference URI="/xl/worksheets/sheet4.xml?ContentType=application/vnd.openxmlformats-officedocument.spreadsheetml.worksheet+xml">
        <DigestMethod Algorithm="http://www.w3.org/2001/04/xmlenc#sha256"/>
        <DigestValue>/NDuP5qIdfy4ejwENzobHSJae8vnHdm4HR5zMGjnuOU=</DigestValue>
      </Reference>
      <Reference URI="/xl/worksheets/sheet5.xml?ContentType=application/vnd.openxmlformats-officedocument.spreadsheetml.worksheet+xml">
        <DigestMethod Algorithm="http://www.w3.org/2001/04/xmlenc#sha256"/>
        <DigestValue>/fg4k9sh7Xr1Ysxk806cF6Wf8jjp2mNcHbBu6a7bVlU=</DigestValue>
      </Reference>
      <Reference URI="/xl/worksheets/sheet6.xml?ContentType=application/vnd.openxmlformats-officedocument.spreadsheetml.worksheet+xml">
        <DigestMethod Algorithm="http://www.w3.org/2001/04/xmlenc#sha256"/>
        <DigestValue>dhoWoAil6Kcku/FIrDej4M37yjug8VciwL//c172lDc=</DigestValue>
      </Reference>
      <Reference URI="/xl/worksheets/sheet7.xml?ContentType=application/vnd.openxmlformats-officedocument.spreadsheetml.worksheet+xml">
        <DigestMethod Algorithm="http://www.w3.org/2001/04/xmlenc#sha256"/>
        <DigestValue>1Lf83w7NdEl8JtamBw14AIpYrtVDN5+2h2MeGjQubF4=</DigestValue>
      </Reference>
      <Reference URI="/xl/worksheets/sheet8.xml?ContentType=application/vnd.openxmlformats-officedocument.spreadsheetml.worksheet+xml">
        <DigestMethod Algorithm="http://www.w3.org/2001/04/xmlenc#sha256"/>
        <DigestValue>uX//jrfU8QeIlLPlpLtOW723fpGUAoREFtt9o/Oqx20=</DigestValue>
      </Reference>
    </Manifest>
    <SignatureProperties>
      <SignatureProperty Id="idSignatureTime" Target="#idPackageSignature">
        <mdssi:SignatureTime xmlns:mdssi="http://schemas.openxmlformats.org/package/2006/digital-signature">
          <mdssi:Format>YYYY-MM-DDThh:mm:ssTZD</mdssi:Format>
          <mdssi:Value>2021-11-15T15:52:57Z</mdssi:Value>
        </mdssi:SignatureTime>
      </SignatureProperty>
    </SignatureProperties>
  </Object>
  <Object Id="idOfficeObject">
    <SignatureProperties>
      <SignatureProperty Id="idOfficeV1Details" Target="#idPackageSignature">
        <SignatureInfoV1 xmlns="http://schemas.microsoft.com/office/2006/digsig">
          <SetupID>{93774372-97D2-4AAC-85FB-763B952BFFB1}</SetupID>
          <SignatureText>Sebastian Oporto Leiva</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2021-11-15T15:52:57Z</xd:SigningTime>
          <xd:SigningCertificate>
            <xd:Cert>
              <xd:CertDigest>
                <DigestMethod Algorithm="http://www.w3.org/2001/04/xmlenc#sha256"/>
                <DigestValue>JxmNCuDVNNtv/ftOgITGaTx9fxItXnxdWsYO5VwzOh0=</DigestValue>
              </xd:CertDigest>
              <xd:IssuerSerial>
                <X509IssuerName>C=PY, O=DOCUMENTA S.A., CN=CA-DOCUMENTA S.A., SERIALNUMBER=RUC 80050172-1</X509IssuerName>
                <X509SerialNumber>4616969591193156117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8AgAACBFTUYAAAEAbBwAAKo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1AC8AMQAxAC8AMgAwADIAMQ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BVVY9BhfaOQSoAAAAzAAAAFgAAAEwAAAAAAAAAAAAAAAAAAAD//////////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wAAAAAAJQAAAAwAAAAFAAAATAAAAGQAAAAAAAAAUAAAAEsBAAB8AAAAAAAAAFAAAAB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9AAAAAoAAABQAAAAngAAAFwAAAABAAAAVVWPQYX2jkEKAAAAUAAAABwAAABMAAAAAAAAAAAAAAAAAAAA//////////+EAAAARgBlAGQAZQByAGkAYwBvACAAUwBlAGIAYQBzAHQAaQBhAG4AIABPAHAAbwByAHQAbwAgAEwALgAGAAAABgAAAAcAAAAGAAAABAAAAAMAAAAFAAAABwAAAAMAAAAGAAAABgAAAAcAAAAGAAAABQAAAAQAAAADAAAABgAAAAcAAAADAAAACQAAAAcAAAAHAAAABAAAAAQAAAAHAAAAAwAAAAUAAAAD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VWPQYX2jk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VWPQYX2jkEKAAAAcAAAADUAAABMAAAABAAAAAkAAABwAAAAQwEAAH0AAAC4AAAARgBpAHIAbQBhAGQAbwAgAHAAbwByADoAIABGAEUARABFAFIASQBDAE8AIABTAEUAQgBBAFMAVABJAEEATgAgAE8AUABPAFIAVABPACAATABFAEkAVgBBACAARQBTAFAASQBOAE8ATABBAAAA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Object Id="idInvalidSigLnImg">AQAAAGwAAAAAAAAAAAAAAEsBAAB/AAAAAAAAAAAAAAA9FwAA8AgAACBFTUYAAAEA2CEAALE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Hp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GF9o5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eAAAAXAAAAAEAAABVVY9BhfaOQQoAAABQAAAAHAAAAEwAAAAAAAAAAAAAAAAAAAD//////////4QAAABGAGUAZABlAHIAaQBjAG8AIABTAGUAYgBhAHMAdABpAGEAbgAgAE8AcABvAHIAdABvACAATAAuAAYAAAAGAAAABwAAAAYAAAAEAAAAAwAAAAUAAAAHAAAAAwAAAAYAAAAGAAAABwAAAAYAAAAFAAAABAAAAAMAAAAGAAAABwAAAAMAAAAJAAAABwAAAAcAAAAEAAAABAAAAAcAAAADAAAABQAAAAM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hfaO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AA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Indice</vt:lpstr>
      <vt:lpstr>1 Informaciones Generales </vt:lpstr>
      <vt:lpstr> 2,Consolidación de EEFF</vt:lpstr>
      <vt:lpstr>3,Variacion PN  Consolidado</vt:lpstr>
      <vt:lpstr>5, Notas a los EEFF AFPISA</vt:lpstr>
      <vt:lpstr>5,Notas a los EEFF MARKET DATA</vt:lpstr>
      <vt:lpstr>5,Notas a los EEFF PROCAMPO</vt:lpstr>
      <vt:lpstr>5,Notas a los EEFF CODESA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Kendo UI</dc:creator>
  <cp:keywords/>
  <dc:description/>
  <cp:lastModifiedBy>Sady Pereira</cp:lastModifiedBy>
  <cp:revision/>
  <cp:lastPrinted>2021-08-20T17:59:13Z</cp:lastPrinted>
  <dcterms:created xsi:type="dcterms:W3CDTF">2021-04-25T01:23:02Z</dcterms:created>
  <dcterms:modified xsi:type="dcterms:W3CDTF">2021-11-15T14:07:39Z</dcterms:modified>
  <cp:category/>
  <cp:contentStatus/>
</cp:coreProperties>
</file>